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<x:sst xmlns:x="http://schemas.openxmlformats.org/spreadsheetml/2006/main" count="4395" uniqueCount="686">
  <x:si>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</x:si>
  <x:si>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</x:si>
  <x:si>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</x:si>
  <x:si>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</x:si>
  <x:si>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</x:si>
  <x:si>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</x:si>
  <x:si>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</x:si>
  <x:si>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</x:si>
  <x:si>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</x:si>
  <x:si>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</x:si>
  <x:si>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</x:si>
  <x:si>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</x:si>
  <x:si>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</x:si>
  <x:si>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</x:si>
  <x:si>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</x:si>
  <x:si>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</x:si>
  <x:si>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</x:si>
  <x:si>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</x:si>
  <x:si>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</x:si>
  <x:si>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</x:si>
  <x:si>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</x:si>
  <x:si>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</x:si>
  <x:si>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</x:si>
  <x:si>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</x:si>
  <x:si>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</x:si>
  <x:si>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</x:si>
  <x:si>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</x:si>
  <x:si>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</x:si>
  <x:si>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</x:si>
  <x:si>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</x:si>
  <x:si>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</x:si>
  <x:si>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</x:si>
  <x:si>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</x:si>
  <x:si>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</x:si>
  <x:si>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</x:si>
  <x:si>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</x:si>
  <x:si>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</x:si>
  <x:si>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</x:si>
  <x:si>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</x:si>
  <x:si>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</x:si>
  <x:si>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</x:si>
  <x:si>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</x:si>
  <x:si>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</x:si>
  <x:si>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</x:si>
  <x:si>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</x:si>
  <x:si>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</x:si>
  <x:si>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</x:si>
  <x:si>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</x:si>
  <x:si>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</x:si>
  <x:si>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</x:si>
  <x:si>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</x:si>
  <x:si>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</x:si>
  <x:si>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</x:si>
  <x:si>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</x:si>
  <x:si>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</x:si>
  <x:si>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</x:si>
  <x:si>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</x:si>
  <x:si>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</x:si>
  <x:si>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</x:si>
  <x:si>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</x:si>
  <x:si>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</x:si>
  <x:si>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</x:si>
  <x:si>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</x:si>
  <x:si>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</x:si>
  <x:si>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</x:si>
  <x:si>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</x:si>
  <x:si>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</x:si>
  <x:si>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</x:si>
  <x:si>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</x:si>
  <x:si>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</x:si>
  <x:si>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</x:si>
  <x:si>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</x:si>
  <x:si>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</x:si>
  <x:si>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</x:si>
  <x:si>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</x:si>
  <x:si>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</x:si>
  <x:si>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</x:si>
  <x:si>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</x:si>
  <x:si>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</x:si>
  <x:si>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</x:si>
  <x:si>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</x:si>
  <x:si>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</x:si>
  <x:si>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</x:si>
  <x:si>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</x:si>
  <x:si>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</x:si>
  <x:si>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</x:si>
  <x:si>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</x:si>
  <x:si>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</x:si>
  <x:si>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</x:si>
  <x:si>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</x:si>
  <x:si>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</x:si>
  <x:si>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</x:si>
  <x:si>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</x:si>
  <x:si>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</x:si>
  <x:si>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</x:si>
  <x:si>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</x:si>
  <x:si>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</x:si>
  <x:si>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</x:si>
  <x:si>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</x:si>
  <x:si>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</x:si>
  <x:si>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</x:si>
  <x:si>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</x:si>
  <x:si>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</x:si>
  <x:si>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</x:si>
  <x:si>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</x:si>
  <x:si>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</x:si>
  <x:si>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</x:si>
  <x:si>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</x:si>
  <x:si>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</x:si>
  <x:si>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</x:si>
  <x:si>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</x:si>
  <x:si>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</x:si>
  <x:si>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</x:si>
  <x:si>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</x:si>
  <x:si>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</x:si>
  <x:si>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</x:si>
  <x:si>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</x:si>
  <x:si>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</x:si>
  <x:si>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</x:si>
  <x:si>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</x:si>
  <x:si>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</x:si>
  <x:si>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</x:si>
  <x:si>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</x:si>
  <x:si>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</x:si>
  <x:si>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</x:si>
  <x:si>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</x:si>
  <x:si>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</x:si>
  <x:si>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</x:si>
  <x:si>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</x:si>
  <x:si>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</x:si>
  <x:si>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</x:si>
  <x:si>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</x:si>
  <x:si>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</x:si>
  <x:si>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</x:si>
  <x:si>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</x:si>
  <x:si>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</x:si>
  <x:si>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</x:si>
  <x:si>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</x:si>
  <x:si>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</x:si>
  <x:si>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</x:si>
  <x:si>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</x:si>
  <x:si>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</x:si>
  <x:si>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</x:si>
  <x:si>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</x:si>
  <x:si>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</x:si>
  <x:si>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</x:si>
  <x:si>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</x:si>
  <x:si>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</x:si>
  <x:si>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</x:si>
  <x:si>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</x:si>
  <x:si>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</x:si>
  <x:si>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</x:si>
  <x:si>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</x:si>
  <x:si>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</x:si>
  <x:si>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</x:si>
  <x:si>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</x:si>
  <x:si>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</x:si>
  <x:si>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</x:si>
  <x:si>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</x:si>
  <x:si>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</x:si>
  <x:si>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</x:si>
  <x:si>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</x:si>
  <x:si>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</x:si>
  <x:si>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</x:si>
  <x:si>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</x:si>
  <x:si>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</x:si>
  <x:si>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</x:si>
  <x:si>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</x:si>
  <x:si>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</x:si>
  <x:si>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</x:si>
  <x:si>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</x:si>
  <x:si>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</x:si>
  <x:si>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</x:si>
  <x:si>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</x:si>
  <x:si>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</x:si>
  <x:si>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</x:si>
  <x:si>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</x:si>
  <x:si>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</x:si>
  <x:si>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</x:si>
  <x:si>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</x:si>
  <x:si>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</x:si>
  <x:si>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</x:si>
  <x:si>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</x:si>
  <x:si>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</x:si>
  <x:si>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</x:si>
  <x:si>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</x:si>
  <x:si>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</x:si>
  <x:si>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</x:si>
  <x:si>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</x:si>
  <x:si>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</x:si>
  <x:si>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</x:si>
  <x:si>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</x:si>
  <x:si>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</x:si>
  <x:si>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</x:si>
  <x:si>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</x:si>
  <x:si>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</x:si>
  <x:si>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</x:si>
  <x:si>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</x:si>
  <x:si>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</x:si>
  <x:si>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</x:si>
  <x:si>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</x:si>
  <x:si>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</x:si>
  <x:si>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</x:si>
  <x:si>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</x:si>
  <x:si>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</x:si>
  <x:si>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</x:si>
  <x:si>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</x:si>
  <x:si>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</x:si>
  <x:si>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</x:si>
  <x:si>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</x:si>
  <x:si>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</x:si>
  <x:si>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</x:si>
  <x:si>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</x:si>
  <x:si>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</x:si>
  <x:si>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</x:si>
  <x:si>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</x:si>
  <x:si>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</x:si>
  <x:si>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</x:si>
  <x:si>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</x:si>
  <x:si>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</x:si>
  <x:si>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</x:si>
  <x:si>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</x:si>
  <x:si>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</x:si>
  <x:si>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</x:si>
  <x:si>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</x:si>
  <x:si>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</x:si>
  <x:si>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</x:si>
  <x:si>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</x:si>
  <x:si>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</x:si>
  <x:si>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</x:si>
  <x:si>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</x:si>
  <x:si>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</x:si>
  <x:si>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</x:si>
  <x:si>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</x:si>
  <x:si>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</x:si>
  <x:si>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</x:si>
  <x:si>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</x:si>
  <x:si>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</x:si>
  <x:si>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</x:si>
  <x:si>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</x:si>
  <x:si>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</x:si>
  <x:si>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</x:si>
  <x:si>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</x:si>
  <x:si>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</x:si>
  <x:si>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</x:si>
  <x:si>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</x:si>
  <x:si>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</x:si>
  <x:si>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</x:si>
  <x:si>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</x:si>
  <x:si>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</x:si>
  <x:si>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</x:si>
  <x:si>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</x:si>
  <x:si>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</x:si>
  <x:si>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</x:si>
  <x:si>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</x:si>
  <x:si>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</x:si>
  <x:si>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</x:si>
  <x:si>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</x:si>
  <x:si>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</x:si>
  <x:si>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</x:si>
  <x:si>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</x:si>
  <x:si>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</x:si>
  <x:si>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</x:si>
  <x:si>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</x:si>
  <x:si>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</x:si>
  <x:si>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</x:si>
  <x:si>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</x:si>
  <x:si>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</x:si>
  <x:si>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</x:si>
  <x:si>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</x:si>
  <x:si>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</x:si>
  <x:si>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</x:si>
  <x:si>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</x:si>
  <x:si>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</x:si>
  <x:si>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</x:si>
  <x:si>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</x:si>
  <x:si>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</x:si>
  <x:si>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</x:si>
  <x:si>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</x:si>
  <x:si>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</x:si>
  <x:si>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</x:si>
  <x:si>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</x:si>
  <x:si>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</x:si>
  <x:si>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</x:si>
  <x:si>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</x:si>
  <x:si>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</x:si>
  <x:si>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</x:si>
  <x:si>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</x:si>
  <x:si>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</x:si>
  <x:si>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</x:si>
  <x:si>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</x:si>
  <x:si>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</x:si>
  <x:si>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</x:si>
  <x:si>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</x:si>
  <x:si>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</x:si>
  <x:si>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</x:si>
  <x:si>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</x:si>
  <x:si>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</x:si>
  <x:si>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</x:si>
  <x:si>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</x:si>
  <x:si>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</x:si>
  <x:si>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</x:si>
  <x:si>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</x:si>
  <x:si>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</x:si>
  <x:si>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</x:si>
  <x:si>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</x:si>
  <x:si>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</x:si>
  <x:si>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</x:si>
  <x:si>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</x:si>
  <x:si>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</x:si>
  <x:si>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</x:si>
  <x:si>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</x:si>
  <x:si>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</x:si>
  <x:si>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</x:si>
  <x:si>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</x:si>
  <x:si>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</x:si>
  <x:si>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</x:si>
  <x:si>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</x:si>
  <x:si>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</x:si>
  <x:si>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</x:si>
  <x:si>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</x:si>
  <x:si>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</x:si>
  <x:si>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</x:si>
  <x:si>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</x:si>
  <x:si>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</x:si>
  <x:si>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</x:si>
  <x:si>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</x:si>
  <x:si>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</x:si>
  <x:si>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</x:si>
  <x:si>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</x:si>
  <x:si>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</x:si>
  <x:si>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</x:si>
  <x:si>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</x:si>
  <x:si>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</x:si>
  <x:si>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</x:si>
  <x:si>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</x:si>
  <x:si>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</x:si>
  <x:si>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</x:si>
  <x:si>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</x:si>
  <x:si>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</x:si>
  <x:si>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</x:si>
  <x:si>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</x:si>
  <x:si>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</x:si>
  <x:si>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</x:si>
  <x:si>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</x:si>
  <x:si>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</x:si>
  <x:si>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</x:si>
  <x:si>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</x:si>
  <x:si>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</x:si>
  <x:si>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</x:si>
  <x:si>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</x:si>
  <x:si>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</x:si>
  <x:si>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</x:si>
  <x:si>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</x:si>
  <x:si>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</x:si>
  <x:si>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</x:si>
  <x:si>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</x:si>
  <x:si>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</x:si>
  <x:si>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</x:si>
  <x:si>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</x:si>
  <x:si>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</x:si>
  <x:si>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</x:si>
  <x:si>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</x:si>
  <x:si>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</x:si>
  <x:si>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</x:si>
  <x:si>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</x:si>
  <x:si>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</x:si>
  <x:si>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</x:si>
  <x:si>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</x:si>
  <x:si>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</x:si>
  <x:si>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</x:si>
  <x:si>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</x:si>
  <x:si>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</x:si>
  <x:si>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</x:si>
  <x:si>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</x:si>
  <x:si>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</x:si>
  <x:si>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</x:si>
  <x:si>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</x:si>
  <x:si>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</x:si>
  <x:si>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</x:si>
  <x:si>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</x:si>
  <x:si>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</x:si>
  <x:si>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</x:si>
  <x:si>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</x:si>
  <x:si>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</x:si>
  <x:si>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</x:si>
  <x:si>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</x:si>
  <x:si>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</x:si>
  <x:si>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</x:si>
  <x:si>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</x:si>
  <x:si>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</x:si>
  <x:si>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</x:si>
  <x:si>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</x:si>
  <x:si>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</x:si>
  <x:si>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</x:si>
  <x:si>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</x:si>
  <x:si>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</x:si>
  <x:si>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</x:si>
  <x:si>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</x:si>
  <x:si>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</x:si>
  <x:si>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</x:si>
  <x:si>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</x:si>
  <x:si>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</x:si>
  <x:si>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</x:si>
  <x:si>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</x:si>
  <x:si>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</x:si>
  <x:si>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</x:si>
  <x:si>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</x:si>
  <x:si>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</x:si>
  <x:si>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</x:si>
  <x:si>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</x:si>
  <x:si>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</x:si>
  <x:si>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</x:si>
  <x:si>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</x:si>
  <x:si>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</x:si>
  <x:si>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</x:si>
  <x:si>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</x:si>
  <x:si>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</x:si>
  <x:si>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</x:si>
  <x:si>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</x:si>
  <x:si>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</x:si>
  <x:si>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</x:si>
  <x:si>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</x:si>
  <x:si>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</x:si>
  <x:si>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</x:si>
  <x:si>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</x:si>
  <x:si>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</x:si>
  <x:si>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</x:si>
  <x:si>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</x:si>
  <x:si>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</x:si>
  <x:si>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</x:si>
  <x:si>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</x:si>
  <x:si>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</x:si>
  <x:si>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</x:si>
  <x:si>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</x:si>
  <x:si>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</x:si>
  <x:si>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</x:si>
  <x:si>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</x:si>
  <x:si>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</x:si>
  <x:si>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</x:si>
  <x:si>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</x:si>
  <x:si>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</x:si>
  <x:si>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</x:si>
  <x:si>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</x:si>
  <x:si>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</x:si>
  <x:si>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</x:si>
  <x:si>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</x:si>
  <x:si>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</x:si>
  <x:si>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</x:si>
  <x:si>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</x:si>
  <x:si>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</x:si>
  <x:si>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</x:si>
  <x:si>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</x:si>
  <x:si>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</x:si>
  <x:si>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</x:si>
  <x:si>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</x:si>
  <x:si>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</x:si>
  <x:si>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</x:si>
  <x:si>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</x:si>
  <x:si>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</x:si>
  <x:si>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</x:si>
  <x:si>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</x:si>
  <x:si>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</x:si>
  <x:si>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</x:si>
  <x:si>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</x:si>
  <x:si>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</x:si>
  <x:si>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</x:si>
  <x:si>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</x:si>
  <x:si>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</x:si>
  <x:si>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</x:si>
  <x:si>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</x:si>
  <x:si>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</x:si>
  <x:si>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</x:si>
  <x:si>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</x:si>
  <x:si>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</x:si>
  <x:si>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</x:si>
  <x:si>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</x:si>
  <x:si>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</x:si>
  <x:si>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</x:si>
  <x:si>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</x:si>
  <x:si>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</x:si>
  <x:si>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</x:si>
  <x:si>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</x:si>
  <x:si>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</x:si>
  <x:si>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</x:si>
  <x:si>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</x:si>
  <x:si>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</x:si>
  <x:si>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</x:si>
  <x:si>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</x:si>
  <x:si>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</x:si>
  <x:si>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</x:si>
  <x:si>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</x:si>
  <x:si>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</x:si>
  <x:si>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</x:si>
  <x:si>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</x:si>
  <x:si>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</x:si>
  <x:si>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</x:si>
  <x:si>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</x:si>
  <x:si>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</x:si>
  <x:si>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</x:si>
  <x:si>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</x:si>
  <x:si>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</x:si>
  <x:si>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</x:si>
  <x:si>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</x:si>
  <x:si>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</x:si>
  <x:si>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</x:si>
  <x:si>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</x:si>
  <x:si>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</x:si>
  <x:si>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</x:si>
  <x:si>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</x:si>
  <x:si>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</x:si>
  <x:si>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</x:si>
  <x:si>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</x:si>
  <x:si>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</x:si>
  <x:si>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</x:si>
  <x:si>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</x:si>
  <x:si>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</x:si>
  <x:si>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</x:si>
  <x:si>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</x:si>
  <x:si>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</x:si>
  <x:si>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</x:si>
  <x:si>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</x:si>
  <x:si>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</x:si>
  <x:si>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</x:si>
  <x:si>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</x:si>
  <x:si>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</x:si>
  <x:si>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</x:si>
  <x:si>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</x:si>
  <x:si>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</x:si>
  <x:si>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</x:si>
  <x:si>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</x:si>
  <x:si>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</x:si>
  <x:si>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</x:si>
  <x:si>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</x:si>
  <x:si>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</x:si>
  <x:si>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</x:si>
  <x:si>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</x:si>
  <x:si>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</x:si>
  <x:si>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</x:si>
  <x:si>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</x:si>
  <x:si>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</x:si>
  <x:si>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</x:si>
  <x:si>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</x:si>
  <x:si>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</x:si>
  <x:si>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</x:si>
  <x:si>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</x:si>
  <x:si>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</x:si>
  <x:si>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</x:si>
  <x:si>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</x:si>
  <x:si>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</x:si>
  <x:si>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</x:si>
  <x:si>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</x:si>
  <x:si>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</x:si>
  <x:si>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</x:si>
  <x:si>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</x:si>
  <x:si>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</x:si>
  <x:si>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</x:si>
  <x:si>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</x:si>
  <x:si>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</x:si>
  <x:si>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</x:si>
  <x:si>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</x:si>
  <x:si>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</x:si>
  <x:si>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</x:si>
  <x:si>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</x:si>
  <x:si>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</x:si>
  <x:si>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</x:si>
  <x:si>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</x:si>
  <x:si>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</x:si>
  <x:si>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</x:si>
  <x:si>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</x:si>
  <x:si>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</x:si>
  <x:si>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</x:si>
  <x:si>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</x:si>
  <x:si>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</x:si>
  <x:si>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</x:si>
  <x:si>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</x:si>
  <x:si>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</x:si>
  <x:si>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</x:si>
  <x:si>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</x:si>
  <x:si>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</x:si>
  <x:si>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</x:si>
  <x:si>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</x:si>
  <x:si>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</x:si>
  <x:si>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</x:si>
  <x:si>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</x:si>
  <x:si>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</x:si>
  <x:si>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</x:si>
  <x:si>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</x:si>
  <x:si>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</x:si>
  <x:si>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</x:si>
  <x:si>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</x:si>
  <x:si>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</x:si>
  <x:si>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</x:si>
  <x:si>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</x:si>
  <x:si>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</x:si>
  <x:si>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</x:si>
  <x:si>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</x:si>
  <x:si>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</x:si>
  <x:si>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</x:si>
  <x:si>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</x:si>
  <x:si>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</x:si>
  <x:si>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</x:si>
  <x:si>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</x:si>
  <x:si>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</x:si>
  <x:si>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</x:si>
  <x:si>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</x:si>
  <x:si>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</x:si>
  <x:si>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</x:si>
  <x:si>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</x:si>
  <x:si>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</x:si>
  <x:si>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</x:si>
  <x:si>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</x:si>
  <x:si>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</x:si>
  <x:si>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</x:si>
  <x:si>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</x:si>
  <x:si>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</x:si>
  <x:si>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</x:si>
  <x:si>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</x:si>
  <x:si>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</x:si>
  <x:si>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</x:si>
  <x:si>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</x:si>
  <x:si>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</x:si>
  <x:si>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</x:si>
  <x:si>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</x:si>
  <x:si>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</x:si>
  <x:si>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</x:si>
  <x:si>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</x:si>
  <x:si>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</x:si>
  <x:si>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</x:si>
  <x:si>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</x:si>
  <x:si>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</x:si>
  <x:si>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</x:si>
  <x:si>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</x:si>
  <x:si>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</x:si>
  <x:si>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</x:si>
  <x:si>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</x:si>
  <x:si>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</x:si>
  <x:si>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</x:si>
  <x:si>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</x:si>
  <x:si>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</x:si>
  <x:si>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</x:si>
  <x:si>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</x:si>
  <x:si>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</x:si>
  <x:si>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</x:si>
  <x:si>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</x:si>
  <x:si>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</x:si>
  <x:si>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</x:si>
  <x:si>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</x:si>
  <x:si>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</x:si>
  <x:si>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</x:si>
  <x:si>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</x:si>
  <x:si>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</x:si>
  <x:si>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</x:si>
  <x:si>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</x:si>
  <x:si>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</x:si>
  <x:si>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</x:si>
  <x:si>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</x:si>
  <x:si>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</x:si>
  <x:si>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</x:si>
  <x:si>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</x:si>
  <x:si>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</x:si>
  <x:si>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</x:si>
  <x:si>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</x:si>
  <x:si>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</x:si>
  <x:si>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</x:si>
  <x:si>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</x:si>
  <x:si>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</x:si>
  <x:si>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</x:si>
  <x:si>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</x:si>
  <x:si>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</x:si>
  <x:si>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</x:si>
  <x:si>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</x:si>
  <x:si>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</x:si>
  <x:si>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</x:si>
  <x:si>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</x:si>
  <x:si>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</x:si>
  <x:si>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</x:si>
  <x:si>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</x:si>
  <x:si>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</x:si>
  <x:si>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</x:si>
  <x:si>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</x:si>
  <x:si>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</x:si>
  <x:si>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</x:si>
  <x:si>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</x:si>
  <x:si>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</x:si>
  <x:si>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</x:si>
  <x:si>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</x:si>
  <x:si>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Wiltshire College</x:t>
  </x:si>
  <x:si>
    <x:t>UKPRN: 10007527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</x:si>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</x:sst>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240</x:v>
      </x:c>
      <x:c r="E13" s="412">
        <x:f>IF(($D$13+$D$14)=0,0,D13/($D$13+$D$14))</x:f>
        <x:v>0</x:v>
      </x:c>
      <x:c r="F13" s="403">
        <x:v>20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225</x:v>
      </x:c>
      <x:c r="E14" s="414">
        <x:f>IF(($D$13+$D$14)=0,0,D14/($D$13+$D$14))</x:f>
        <x:v>0</x:v>
      </x:c>
      <x:c r="F14" s="413">
        <x:v>165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</x:v>
      </x:c>
      <x:c r="AQ14" s="407">
        <x:f t="shared" ref="AQ14:AQ30" si="2">IF(SUM($AP$13:$AP$30)=0,0,AP14/SUM($AP$13:$AP$30))</x:f>
        <x:v>0</x:v>
      </x:c>
      <x:c r="AR14" s="406">
        <x:v>25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290</x:v>
      </x:c>
      <x:c r="E15" s="415">
        <x:f>IF(($D$15+$D$16+$D$17)=0,0,D15/($D$15+$D$16+$D$17))</x:f>
        <x:v>0</x:v>
      </x:c>
      <x:c r="F15" s="403">
        <x:v>35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60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110</x:v>
      </x:c>
      <x:c r="E16" s="416">
        <x:f>IF(($D$15+$D$16+$D$17)=0,0,D16/($D$15+$D$16+$D$17))</x:f>
        <x:v>0</x:v>
      </x:c>
      <x:c r="F16" s="406">
        <x:v>65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70</x:v>
      </x:c>
      <x:c r="E17" s="418">
        <x:f>IF(($D$15+$D$16+$D$17)=0,0,D17/($D$15+$D$16+$D$17))</x:f>
        <x:v>0</x:v>
      </x:c>
      <x:c r="F17" s="413">
        <x:v>90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385</x:v>
      </x:c>
      <x:c r="E18" s="415">
        <x:f>IF(($D$18+$D$19+$D$20+$D$21+$D$22)=0,0,D18/($D$18+$D$19+$D$20+$D$21+$D$22))</x:f>
        <x:v>0</x:v>
      </x:c>
      <x:c r="F18" s="403">
        <x:v>170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30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45</x:v>
      </x:c>
      <x:c r="AQ20" s="407">
        <x:f t="shared" si="2"/>
        <x:v>0</x:v>
      </x:c>
      <x:c r="AR20" s="406">
        <x:v>55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55</x:v>
      </x:c>
      <x:c r="AQ22" s="407">
        <x:f t="shared" si="2"/>
        <x:v>0</x:v>
      </x:c>
      <x:c r="AR22" s="406">
        <x:v>15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205</x:v>
      </x:c>
      <x:c r="E23" s="415">
        <x:f>IF(($D$23+$D$24+$D$25)=0,0,D23/($D$23+$D$24+$D$25))</x:f>
        <x:v>0</x:v>
      </x:c>
      <x:c r="F23" s="403">
        <x:v>90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265</x:v>
      </x:c>
      <x:c r="E24" s="416">
        <x:f>IF(($D$23+$D$24+$D$25)=0,0,D24/($D$23+$D$24+$D$25))</x:f>
        <x:v>0</x:v>
      </x:c>
      <x:c r="F24" s="406">
        <x:v>95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50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80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60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405</x:v>
      </x:c>
      <x:c r="E27" s="418">
        <x:f>IF(($D$26+$D$27)=0,0,D27/($D$26+$D$27))</x:f>
        <x:v>0</x:v>
      </x:c>
      <x:c r="F27" s="413">
        <x:v>170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70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40</x:v>
      </x:c>
      <x:c r="AQ29" s="407">
        <x:f t="shared" si="2"/>
        <x:v>0</x:v>
      </x:c>
      <x:c r="AR29" s="406">
        <x:v>65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65</x:v>
      </x:c>
      <x:c r="E30" s="416">
        <x:f>IF(($D$28+$D$29+$D$30+$D$31)=0,0,D30/($D$28+$D$29+$D$30+$D$31))</x:f>
        <x:v>0</x:v>
      </x:c>
      <x:c r="F30" s="406">
        <x:v>20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10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300</x:v>
      </x:c>
      <x:c r="E31" s="421">
        <x:f>IF(($D$28+$D$29+$D$30+$D$31)=0,0,D31/($D$28+$D$29+$D$30+$D$31))</x:f>
        <x:v>0</x:v>
      </x:c>
      <x:c r="F31" s="420">
        <x:v>155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395</x:v>
      </x:c>
      <x:c r="E32" s="424">
        <x:f>IF(($D$32+$D$33+$D$34)=0,0,D32/($D$32+$D$33+$D$34))</x:f>
        <x:v>0</x:v>
      </x:c>
      <x:c r="F32" s="423">
        <x:v>185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45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155</x:v>
      </x:c>
      <x:c r="E35" s="424">
        <x:f>IF(($D$35+$D$36)=0,0,D35/($D$35+$D$36))</x:f>
        <x:v>0</x:v>
      </x:c>
      <x:c r="F35" s="423">
        <x:v>95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240</x:v>
      </x:c>
      <x:c r="E36" s="421">
        <x:f>IF(($D$35+$D$36)=0,0,D36/($D$35+$D$36))</x:f>
        <x:v>0</x:v>
      </x:c>
      <x:c r="F36" s="420">
        <x:v>85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35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50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40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611</x:v>
      </x:c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611</x:v>
      </x:c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611</x:v>
      </x:c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122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117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611</x:v>
      </x:c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611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611</x:v>
      </x:c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611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611</x:v>
      </x:c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611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 t="s">
        <x:v>686</x:v>
      </x:c>
      <x:c r="O16" s="112"/>
      <x:c r="P16" s="115"/>
      <x:c r="Q16" s="112"/>
      <x:c r="R16" s="115" t="s">
        <x:v>686</x:v>
      </x:c>
      <x:c r="S16" s="116" t="s">
        <x:v>686</x:v>
      </x:c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122</x:v>
      </x:c>
      <x:c r="I18" s="26"/>
      <x:c r="J18" s="69"/>
      <x:c r="K18" s="26" t="s">
        <x:v>686</x:v>
      </x:c>
      <x:c r="L18" s="69"/>
      <x:c r="M18" s="26"/>
      <x:c r="N18" s="69"/>
      <x:c r="O18" s="26"/>
      <x:c r="P18" s="69"/>
      <x:c r="Q18" s="26"/>
      <x:c r="R18" s="26"/>
      <x:c r="S18" s="17" t="s">
        <x:v>686</x:v>
      </x:c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 t="s">
        <x:v>123</x:v>
      </x:c>
      <x:c r="K20" s="70" t="s">
        <x:v>117</x:v>
      </x:c>
      <x:c r="L20" s="19"/>
      <x:c r="M20" s="18"/>
      <x:c r="N20" s="19"/>
      <x:c r="O20" s="18" t="s">
        <x:v>123</x:v>
      </x:c>
      <x:c r="P20" s="19" t="s">
        <x:v>123</x:v>
      </x:c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 t="s">
        <x:v>123</x:v>
      </x:c>
      <x:c r="K21" s="18" t="s">
        <x:v>117</x:v>
      </x:c>
      <x:c r="L21" s="19"/>
      <x:c r="M21" s="18"/>
      <x:c r="N21" s="19"/>
      <x:c r="O21" s="18" t="s">
        <x:v>123</x:v>
      </x:c>
      <x:c r="P21" s="19" t="s">
        <x:v>123</x:v>
      </x:c>
      <x:c r="Q21" s="18"/>
      <x:c r="R21" s="19" t="s">
        <x:v>123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123</x:v>
      </x:c>
      <x:c r="K22" s="119" t="s">
        <x:v>117</x:v>
      </x:c>
      <x:c r="L22" s="111"/>
      <x:c r="M22" s="119"/>
      <x:c r="N22" s="111"/>
      <x:c r="O22" s="119" t="s">
        <x:v>123</x:v>
      </x:c>
      <x:c r="P22" s="111" t="s">
        <x:v>123</x:v>
      </x:c>
      <x:c r="Q22" s="119"/>
      <x:c r="R22" s="111" t="s">
        <x:v>123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117</x:v>
      </x:c>
      <x:c r="I23" s="121" t="s">
        <x:v>123</x:v>
      </x:c>
      <x:c r="J23" s="121" t="s">
        <x:v>123</x:v>
      </x:c>
      <x:c r="K23" s="122" t="s">
        <x:v>123</x:v>
      </x:c>
      <x:c r="L23" s="516">
        <x:v>                   0</x:v>
      </x:c>
      <x:c r="M23" s="122" t="s">
        <x:v>123</x:v>
      </x:c>
      <x:c r="N23" s="115" t="s">
        <x:v>123</x:v>
      </x:c>
      <x:c r="O23" s="122" t="s">
        <x:v>123</x:v>
      </x:c>
      <x:c r="P23" s="123" t="s">
        <x:v>117</x:v>
      </x:c>
      <x:c r="Q23" s="122" t="s">
        <x:v>123</x:v>
      </x:c>
      <x:c r="R23" s="123" t="s">
        <x:v>123</x:v>
      </x:c>
      <x:c r="S23" s="122" t="s">
        <x:v>117</x:v>
      </x:c>
      <x:c r="T23" s="123" t="s">
        <x:v>123</x:v>
      </x:c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/>
      <x:c r="N25" s="24"/>
      <x:c r="O25" s="23"/>
      <x:c r="P25" s="24"/>
      <x:c r="Q25" s="23"/>
      <x:c r="R25" s="24" t="s">
        <x:v>123</x:v>
      </x:c>
      <x:c r="S25" s="23"/>
      <x:c r="T25" s="24"/>
      <x:c r="U25" s="27" t="s">
        <x:v>686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611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611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611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686</x:v>
      </x:c>
      <x:c r="D14" s="128" t="s">
        <x:v>686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123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117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117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117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83.826945412</x:v>
      </x:c>
      <x:c r="D12" s="681" t="s">
        <x:v>611</x:v>
      </x:c>
      <x:c r="E12" s="682">
        <x:v>85.079365079</x:v>
      </x:c>
      <x:c r="F12" s="682">
        <x:v>80.660377358</x:v>
      </x:c>
      <x:c r="G12" s="681">
        <x:v>86.324786325</x:v>
      </x:c>
      <x:c r="H12" s="683">
        <x:v>82.107843137</x:v>
      </x:c>
      <x:c r="I12" s="681">
        <x:v>80.144032922</x:v>
      </x:c>
      <x:c r="J12" s="684">
        <x:v>88.6</x:v>
      </x:c>
      <x:c r="K12" s="681">
        <x:v>75.584795322</x:v>
      </x:c>
      <x:c r="L12" s="684">
        <x:v>82.880434783</x:v>
      </x:c>
      <x:c r="M12" s="681" t="s">
        <x:v>679</x:v>
      </x:c>
      <x:c r="N12" s="684" t="s">
        <x:v>679</x:v>
      </x:c>
      <x:c r="O12" s="685">
        <x:v>84.239130435</x:v>
      </x:c>
      <x:c r="P12" s="684">
        <x:v>83.748271093</x:v>
      </x:c>
      <x:c r="Q12" s="682">
        <x:v>83.410493827</x:v>
      </x:c>
      <x:c r="R12" s="682">
        <x:v>84.078212291</x:v>
      </x:c>
      <x:c r="S12" s="686" t="s">
        <x:v>117</x:v>
      </x:c>
      <x:c r="T12" s="687" t="s">
        <x:v>117</x:v>
      </x:c>
      <x:c r="U12" s="688">
        <x:v>83.946078431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73.31010453</x:v>
      </x:c>
      <x:c r="D13" s="681" t="s">
        <x:v>611</x:v>
      </x:c>
      <x:c r="E13" s="682">
        <x:v>74.285714286</x:v>
      </x:c>
      <x:c r="F13" s="682">
        <x:v>69.245283019</x:v>
      </x:c>
      <x:c r="G13" s="681">
        <x:v>72.64957265</x:v>
      </x:c>
      <x:c r="H13" s="684">
        <x:v>73.764705882</x:v>
      </x:c>
      <x:c r="I13" s="682">
        <x:v>71.851851852</x:v>
      </x:c>
      <x:c r="J13" s="684">
        <x:v>75.2</x:v>
      </x:c>
      <x:c r="K13" s="681">
        <x:v>68.421052632</x:v>
      </x:c>
      <x:c r="L13" s="684">
        <x:v>72.826086957</x:v>
      </x:c>
      <x:c r="M13" s="682">
        <x:v>73.070866142</x:v>
      </x:c>
      <x:c r="N13" s="684">
        <x:v>77.5</x:v>
      </x:c>
      <x:c r="O13" s="685">
        <x:v>66.956521739</x:v>
      </x:c>
      <x:c r="P13" s="684">
        <x:v>74.522821577</x:v>
      </x:c>
      <x:c r="Q13" s="682">
        <x:v>68.148148148</x:v>
      </x:c>
      <x:c r="R13" s="682">
        <x:v>76.424581006</x:v>
      </x:c>
      <x:c r="S13" s="686" t="s">
        <x:v>117</x:v>
      </x:c>
      <x:c r="T13" s="687" t="s">
        <x:v>117</x:v>
      </x:c>
      <x:c r="U13" s="688">
        <x:v>73.088235294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80.545876887</x:v>
      </x:c>
      <x:c r="D14" s="692" t="s">
        <x:v>611</x:v>
      </x:c>
      <x:c r="E14" s="693">
        <x:v>83.333333333</x:v>
      </x:c>
      <x:c r="F14" s="693">
        <x:v>77.830188679</x:v>
      </x:c>
      <x:c r="G14" s="692">
        <x:v>82.051282051</x:v>
      </x:c>
      <x:c r="H14" s="694">
        <x:v>79.509803922</x:v>
      </x:c>
      <x:c r="I14" s="692">
        <x:v>81.893004115</x:v>
      </x:c>
      <x:c r="J14" s="695">
        <x:v>78.8</x:v>
      </x:c>
      <x:c r="K14" s="692">
        <x:v>78.362573099</x:v>
      </x:c>
      <x:c r="L14" s="695">
        <x:v>84.782608696</x:v>
      </x:c>
      <x:c r="M14" s="692">
        <x:v>81.036745407</x:v>
      </x:c>
      <x:c r="N14" s="695">
        <x:v>77.083333333</x:v>
      </x:c>
      <x:c r="O14" s="696">
        <x:v>77.536231884</x:v>
      </x:c>
      <x:c r="P14" s="695">
        <x:v>81.12033195</x:v>
      </x:c>
      <x:c r="Q14" s="692">
        <x:v>82.561728395</x:v>
      </x:c>
      <x:c r="R14" s="693">
        <x:v>79.329608939</x:v>
      </x:c>
      <x:c r="S14" s="697" t="s">
        <x:v>117</x:v>
      </x:c>
      <x:c r="T14" s="698" t="s">
        <x:v>117</x:v>
      </x:c>
      <x:c r="U14" s="699">
        <x:v>80.575980392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14.017094017</x:v>
      </x:c>
      <x:c r="D15" s="703">
        <x:v>16.666666667</x:v>
      </x:c>
      <x:c r="E15" s="704">
        <x:v>10.550458716</x:v>
      </x:c>
      <x:c r="F15" s="704">
        <x:v>15.577889447</x:v>
      </x:c>
      <x:c r="G15" s="703">
        <x:v>8.6956521739</x:v>
      </x:c>
      <x:c r="H15" s="705">
        <x:v>18.770226537</x:v>
      </x:c>
      <x:c r="I15" s="703">
        <x:v>11.67192429</x:v>
      </x:c>
      <x:c r="J15" s="706">
        <x:v>16.791044776</x:v>
      </x:c>
      <x:c r="K15" s="703">
        <x:v>10.810810811</x:v>
      </x:c>
      <x:c r="L15" s="706">
        <x:v>12.13592233</x:v>
      </x:c>
      <x:c r="M15" s="703">
        <x:v>13.127413127</x:v>
      </x:c>
      <x:c r="N15" s="706">
        <x:v>27.777777778</x:v>
      </x:c>
      <x:c r="O15" s="707">
        <x:v>22.891566265</x:v>
      </x:c>
      <x:c r="P15" s="706">
        <x:v>12.549800797</x:v>
      </x:c>
      <x:c r="Q15" s="704">
        <x:v>14.0625</x:v>
      </x:c>
      <x:c r="R15" s="704">
        <x:v>13.981762918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92.134831461</x:v>
      </x:c>
      <x:c r="D16" s="681">
        <x:v>89.855072464</x:v>
      </x:c>
      <x:c r="E16" s="682">
        <x:v>93.58974359</x:v>
      </x:c>
      <x:c r="F16" s="684">
        <x:v>92.5</x:v>
      </x:c>
      <x:c r="G16" s="682">
        <x:v>86.259541985</x:v>
      </x:c>
      <x:c r="H16" s="684">
        <x:v>97.794117647</x:v>
      </x:c>
      <x:c r="I16" s="682">
        <x:v>92.805755396</x:v>
      </x:c>
      <x:c r="J16" s="684">
        <x:v>91.40625</x:v>
      </x:c>
      <x:c r="K16" s="682">
        <x:v>94.444444444</x:v>
      </x:c>
      <x:c r="L16" s="684">
        <x:v>91.764705882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88.659793814</x:v>
      </x:c>
      <x:c r="R16" s="682">
        <x:v>94.117647059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66.292134831</x:v>
      </x:c>
      <x:c r="D17" s="681">
        <x:v>75.362318841</x:v>
      </x:c>
      <x:c r="E17" s="682">
        <x:v>62.820512821</x:v>
      </x:c>
      <x:c r="F17" s="719">
        <x:v>63.333333333</x:v>
      </x:c>
      <x:c r="G17" s="682">
        <x:v>53.435114504</x:v>
      </x:c>
      <x:c r="H17" s="719">
        <x:v>78.676470588</x:v>
      </x:c>
      <x:c r="I17" s="682">
        <x:v>62.589928058</x:v>
      </x:c>
      <x:c r="J17" s="719">
        <x:v>70.3125</x:v>
      </x:c>
      <x:c r="K17" s="682">
        <x:v>61.111111111</x:v>
      </x:c>
      <x:c r="L17" s="719">
        <x:v>63.529411765</x:v>
      </x:c>
      <x:c r="M17" s="682">
        <x:v>65.714285714</x:v>
      </x:c>
      <x:c r="N17" s="682">
        <x:v>66.666666667</x:v>
      </x:c>
      <x:c r="O17" s="685">
        <x:v>50</x:v>
      </x:c>
      <x:c r="P17" s="684">
        <x:v>68.35443038</x:v>
      </x:c>
      <x:c r="Q17" s="682">
        <x:v>65.979381443</x:v>
      </x:c>
      <x:c r="R17" s="682">
        <x:v>66.470588235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92.708333333</x:v>
      </x:c>
      <x:c r="D19" s="681" t="s">
        <x:v>679</x:v>
      </x:c>
      <x:c r="E19" s="726" t="s">
        <x:v>123</x:v>
      </x:c>
      <x:c r="F19" s="682" t="s">
        <x:v>123</x:v>
      </x:c>
      <x:c r="G19" s="685" t="s">
        <x:v>117</x:v>
      </x:c>
      <x:c r="H19" s="683">
        <x:v>92.708333333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92.553191489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84.166666667</x:v>
      </x:c>
      <x:c r="D20" s="681">
        <x:v>88.888888889</x:v>
      </x:c>
      <x:c r="E20" s="682" t="s">
        <x:v>123</x:v>
      </x:c>
      <x:c r="F20" s="682" t="s">
        <x:v>123</x:v>
      </x:c>
      <x:c r="G20" s="685" t="s">
        <x:v>117</x:v>
      </x:c>
      <x:c r="H20" s="683">
        <x:v>84.166666667</x:v>
      </x:c>
      <x:c r="I20" s="685">
        <x:v>85.217391304</x:v>
      </x:c>
      <x:c r="J20" s="683">
        <x:v>83.2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83.829787234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87.152777778</x:v>
      </x:c>
      <x:c r="D21" s="692">
        <x:v>88.425925926</x:v>
      </x:c>
      <x:c r="E21" s="693" t="s">
        <x:v>123</x:v>
      </x:c>
      <x:c r="F21" s="693" t="s">
        <x:v>123</x:v>
      </x:c>
      <x:c r="G21" s="696" t="s">
        <x:v>117</x:v>
      </x:c>
      <x:c r="H21" s="694">
        <x:v>87.152777778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86.879432624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117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123</x:v>
      </x:c>
      <x:c r="L22" s="705" t="s">
        <x:v>117</x:v>
      </x:c>
      <x:c r="M22" s="707" t="s">
        <x:v>123</x:v>
      </x:c>
      <x:c r="N22" s="705" t="s">
        <x:v>123</x:v>
      </x:c>
      <x:c r="O22" s="707" t="s">
        <x:v>117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97.837837838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97.604790419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74.054054054</x:v>
      </x:c>
      <x:c r="D24" s="738">
        <x:v>75.609756098</x:v>
      </x:c>
      <x:c r="E24" s="738">
        <x:v>73.684210526</x:v>
      </x:c>
      <x:c r="F24" s="739">
        <x:v>71.739130435</x:v>
      </x:c>
      <x:c r="G24" s="740">
        <x:v>77.777777778</x:v>
      </x:c>
      <x:c r="H24" s="741">
        <x:v>73.652694611</x:v>
      </x:c>
      <x:c r="I24" s="740">
        <x:v>62.820512821</x:v>
      </x:c>
      <x:c r="J24" s="741">
        <x:v>82.242990654</x:v>
      </x:c>
      <x:c r="K24" s="740">
        <x:v>60</x:v>
      </x:c>
      <x:c r="L24" s="741">
        <x:v>52.631578947</x:v>
      </x:c>
      <x:c r="M24" s="740">
        <x:v>73.863636364</x:v>
      </x:c>
      <x:c r="N24" s="741" t="s">
        <x:v>123</x:v>
      </x:c>
      <x:c r="O24" s="740">
        <x:v>69.230769231</x:v>
      </x:c>
      <x:c r="P24" s="741">
        <x:v>74.418604651</x:v>
      </x:c>
      <x:c r="Q24" s="742">
        <x:v>70.930232558</x:v>
      </x:c>
      <x:c r="R24" s="742">
        <x:v>76.767676768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86.312654356</x:v>
      </x:c>
      <x:c r="D12" s="681" t="s">
        <x:v>611</x:v>
      </x:c>
      <x:c r="E12" s="682">
        <x:v>86.344711513</x:v>
      </x:c>
      <x:c r="F12" s="682">
        <x:v>85.745514069</x:v>
      </x:c>
      <x:c r="G12" s="681">
        <x:v>85.518695438</x:v>
      </x:c>
      <x:c r="H12" s="683">
        <x:v>85.621227116</x:v>
      </x:c>
      <x:c r="I12" s="681">
        <x:v>84.956493569</x:v>
      </x:c>
      <x:c r="J12" s="684">
        <x:v>88.070238737</x:v>
      </x:c>
      <x:c r="K12" s="681">
        <x:v>85.072624039</x:v>
      </x:c>
      <x:c r="L12" s="684">
        <x:v>85.087562865</x:v>
      </x:c>
      <x:c r="M12" s="681" t="s">
        <x:v>679</x:v>
      </x:c>
      <x:c r="N12" s="684" t="s">
        <x:v>679</x:v>
      </x:c>
      <x:c r="O12" s="685">
        <x:v>85.091679608</x:v>
      </x:c>
      <x:c r="P12" s="684">
        <x:v>86.545703478</x:v>
      </x:c>
      <x:c r="Q12" s="682">
        <x:v>84.325275993</x:v>
      </x:c>
      <x:c r="R12" s="682">
        <x:v>87.511742978</x:v>
      </x:c>
      <x:c r="S12" s="686" t="s">
        <x:v>117</x:v>
      </x:c>
      <x:c r="T12" s="687" t="s">
        <x:v>117</x:v>
      </x:c>
      <x:c r="U12" s="688">
        <x:v>86.39966835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73.245722257</x:v>
      </x:c>
      <x:c r="D13" s="681" t="s">
        <x:v>611</x:v>
      </x:c>
      <x:c r="E13" s="682">
        <x:v>73.197456889</x:v>
      </x:c>
      <x:c r="F13" s="682">
        <x:v>73.451346344</x:v>
      </x:c>
      <x:c r="G13" s="681">
        <x:v>73.209870397</x:v>
      </x:c>
      <x:c r="H13" s="684">
        <x:v>78.332464233</x:v>
      </x:c>
      <x:c r="I13" s="682">
        <x:v>71.022694837</x:v>
      </x:c>
      <x:c r="J13" s="684">
        <x:v>76.126765793</x:v>
      </x:c>
      <x:c r="K13" s="681">
        <x:v>72.316915805</x:v>
      </x:c>
      <x:c r="L13" s="684">
        <x:v>71.09295435</x:v>
      </x:c>
      <x:c r="M13" s="682">
        <x:v>73.450262243</x:v>
      </x:c>
      <x:c r="N13" s="684">
        <x:v>73.273253209</x:v>
      </x:c>
      <x:c r="O13" s="685">
        <x:v>70.977707014</x:v>
      </x:c>
      <x:c r="P13" s="684">
        <x:v>73.678621432</x:v>
      </x:c>
      <x:c r="Q13" s="682">
        <x:v>71.413067315</x:v>
      </x:c>
      <x:c r="R13" s="682">
        <x:v>74.351458199</x:v>
      </x:c>
      <x:c r="S13" s="686" t="s">
        <x:v>117</x:v>
      </x:c>
      <x:c r="T13" s="687" t="s">
        <x:v>117</x:v>
      </x:c>
      <x:c r="U13" s="688">
        <x:v>73.429040818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81.168294651</x:v>
      </x:c>
      <x:c r="D14" s="692" t="s">
        <x:v>611</x:v>
      </x:c>
      <x:c r="E14" s="693">
        <x:v>81.773637996</x:v>
      </x:c>
      <x:c r="F14" s="693">
        <x:v>81.44388671</x:v>
      </x:c>
      <x:c r="G14" s="692">
        <x:v>80.149782646</x:v>
      </x:c>
      <x:c r="H14" s="694">
        <x:v>82.520790058</x:v>
      </x:c>
      <x:c r="I14" s="692">
        <x:v>81.281739607</x:v>
      </x:c>
      <x:c r="J14" s="695">
        <x:v>81.021269989</x:v>
      </x:c>
      <x:c r="K14" s="692">
        <x:v>81.575938875</x:v>
      </x:c>
      <x:c r="L14" s="695">
        <x:v>81.439023696</x:v>
      </x:c>
      <x:c r="M14" s="692">
        <x:v>81.319884021</x:v>
      </x:c>
      <x:c r="N14" s="695">
        <x:v>79.738751744</x:v>
      </x:c>
      <x:c r="O14" s="696">
        <x:v>80.544782999</x:v>
      </x:c>
      <x:c r="P14" s="695">
        <x:v>81.287305174</x:v>
      </x:c>
      <x:c r="Q14" s="692">
        <x:v>81.848533964</x:v>
      </x:c>
      <x:c r="R14" s="693">
        <x:v>80.757870932</x:v>
      </x:c>
      <x:c r="S14" s="697" t="s">
        <x:v>117</x:v>
      </x:c>
      <x:c r="T14" s="698" t="s">
        <x:v>117</x:v>
      </x:c>
      <x:c r="U14" s="699">
        <x:v>81.089715568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12.505112922</x:v>
      </x:c>
      <x:c r="D15" s="703">
        <x:v>12.172878268</x:v>
      </x:c>
      <x:c r="E15" s="704">
        <x:v>11.962586668</x:v>
      </x:c>
      <x:c r="F15" s="704">
        <x:v>13.473431168</x:v>
      </x:c>
      <x:c r="G15" s="703">
        <x:v>10.479359764</x:v>
      </x:c>
      <x:c r="H15" s="705">
        <x:v>15.65589272</x:v>
      </x:c>
      <x:c r="I15" s="703">
        <x:v>12.394707084</x:v>
      </x:c>
      <x:c r="J15" s="706">
        <x:v>12.635704902</x:v>
      </x:c>
      <x:c r="K15" s="703">
        <x:v>13.450020446</x:v>
      </x:c>
      <x:c r="L15" s="706">
        <x:v>11.454307812</x:v>
      </x:c>
      <x:c r="M15" s="703">
        <x:v>12.107508779</x:v>
      </x:c>
      <x:c r="N15" s="706">
        <x:v>13.109850869</x:v>
      </x:c>
      <x:c r="O15" s="707">
        <x:v>13.00815422</x:v>
      </x:c>
      <x:c r="P15" s="706">
        <x:v>12.41117079</x:v>
      </x:c>
      <x:c r="Q15" s="704">
        <x:v>13.441128507</x:v>
      </x:c>
      <x:c r="R15" s="704">
        <x:v>11.015154307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92.86012694</x:v>
      </x:c>
      <x:c r="D16" s="681">
        <x:v>90.857078666</x:v>
      </x:c>
      <x:c r="E16" s="682">
        <x:v>92.018559981</x:v>
      </x:c>
      <x:c r="F16" s="684">
        <x:v>94.570428669</x:v>
      </x:c>
      <x:c r="G16" s="682">
        <x:v>90.285454161</x:v>
      </x:c>
      <x:c r="H16" s="684">
        <x:v>96.85573181</x:v>
      </x:c>
      <x:c r="I16" s="682">
        <x:v>92.514463988</x:v>
      </x:c>
      <x:c r="J16" s="684">
        <x:v>93.235495302</x:v>
      </x:c>
      <x:c r="K16" s="682">
        <x:v>91.353489274</x:v>
      </x:c>
      <x:c r="L16" s="684">
        <x:v>93.096302605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90.101310198</x:v>
      </x:c>
      <x:c r="R16" s="682">
        <x:v>94.434275317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66.395470976</x:v>
      </x:c>
      <x:c r="D17" s="681">
        <x:v>63.925952074</x:v>
      </x:c>
      <x:c r="E17" s="682">
        <x:v>65.978986105</x:v>
      </x:c>
      <x:c r="F17" s="719">
        <x:v>68.697854774</x:v>
      </x:c>
      <x:c r="G17" s="682">
        <x:v>63.670314053</x:v>
      </x:c>
      <x:c r="H17" s="719">
        <x:v>75.978896064</x:v>
      </x:c>
      <x:c r="I17" s="682">
        <x:v>62.717140029</x:v>
      </x:c>
      <x:c r="J17" s="719">
        <x:v>70.389908488</x:v>
      </x:c>
      <x:c r="K17" s="682">
        <x:v>60.501864209</x:v>
      </x:c>
      <x:c r="L17" s="719">
        <x:v>66.062572494</x:v>
      </x:c>
      <x:c r="M17" s="682">
        <x:v>66.364617987</x:v>
      </x:c>
      <x:c r="N17" s="682">
        <x:v>65.745632729</x:v>
      </x:c>
      <x:c r="O17" s="685">
        <x:v>65.19307359</x:v>
      </x:c>
      <x:c r="P17" s="684">
        <x:v>66.547673176</x:v>
      </x:c>
      <x:c r="Q17" s="682">
        <x:v>67.187987514</x:v>
      </x:c>
      <x:c r="R17" s="682">
        <x:v>65.943270362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88.170942048</x:v>
      </x:c>
      <x:c r="D19" s="681" t="s">
        <x:v>679</x:v>
      </x:c>
      <x:c r="E19" s="726" t="s">
        <x:v>123</x:v>
      </x:c>
      <x:c r="F19" s="682" t="s">
        <x:v>123</x:v>
      </x:c>
      <x:c r="G19" s="685" t="s">
        <x:v>117</x:v>
      </x:c>
      <x:c r="H19" s="683">
        <x:v>88.670371595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88.158026213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83.595896187</x:v>
      </x:c>
      <x:c r="D20" s="681">
        <x:v>84.044662796</x:v>
      </x:c>
      <x:c r="E20" s="682" t="s">
        <x:v>123</x:v>
      </x:c>
      <x:c r="F20" s="682" t="s">
        <x:v>123</x:v>
      </x:c>
      <x:c r="G20" s="685" t="s">
        <x:v>117</x:v>
      </x:c>
      <x:c r="H20" s="683">
        <x:v>82.607477625</x:v>
      </x:c>
      <x:c r="I20" s="685">
        <x:v>82.819204459</x:v>
      </x:c>
      <x:c r="J20" s="683">
        <x:v>84.606872726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83.523080851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82.131629083</x:v>
      </x:c>
      <x:c r="D21" s="692">
        <x:v>83.147561342</x:v>
      </x:c>
      <x:c r="E21" s="693" t="s">
        <x:v>123</x:v>
      </x:c>
      <x:c r="F21" s="693" t="s">
        <x:v>123</x:v>
      </x:c>
      <x:c r="G21" s="696" t="s">
        <x:v>117</x:v>
      </x:c>
      <x:c r="H21" s="694">
        <x:v>83.088160809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82.108998848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117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123</x:v>
      </x:c>
      <x:c r="L22" s="705" t="s">
        <x:v>117</x:v>
      </x:c>
      <x:c r="M22" s="707" t="s">
        <x:v>123</x:v>
      </x:c>
      <x:c r="N22" s="705" t="s">
        <x:v>123</x:v>
      </x:c>
      <x:c r="O22" s="707" t="s">
        <x:v>117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97.818910849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98.07802433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75.879275851</x:v>
      </x:c>
      <x:c r="D24" s="804">
        <x:v>78.553295094</x:v>
      </x:c>
      <x:c r="E24" s="738">
        <x:v>76.321049676</x:v>
      </x:c>
      <x:c r="F24" s="739">
        <x:v>72.719745518</x:v>
      </x:c>
      <x:c r="G24" s="740">
        <x:v>71.264178975</x:v>
      </x:c>
      <x:c r="H24" s="741">
        <x:v>76.527898291</x:v>
      </x:c>
      <x:c r="I24" s="740">
        <x:v>71.01333375</x:v>
      </x:c>
      <x:c r="J24" s="741">
        <x:v>80.604125545</x:v>
      </x:c>
      <x:c r="K24" s="740">
        <x:v>57.054482493</x:v>
      </x:c>
      <x:c r="L24" s="741">
        <x:v>71.576036647</x:v>
      </x:c>
      <x:c r="M24" s="740">
        <x:v>76.222719015</x:v>
      </x:c>
      <x:c r="N24" s="741" t="s">
        <x:v>123</x:v>
      </x:c>
      <x:c r="O24" s="740">
        <x:v>76.324632102</x:v>
      </x:c>
      <x:c r="P24" s="741">
        <x:v>75.845615204</x:v>
      </x:c>
      <x:c r="Q24" s="742">
        <x:v>80.044990785</x:v>
      </x:c>
      <x:c r="R24" s="742">
        <x:v>72.260573989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0.2726111416</x:v>
      </x:c>
      <x:c r="D34" s="681" t="s">
        <x:v>611</x:v>
      </x:c>
      <x:c r="E34" s="682">
        <x:v>0.7516059897</x:v>
      </x:c>
      <x:c r="F34" s="682">
        <x:v>0.4527918066</x:v>
      </x:c>
      <x:c r="G34" s="681">
        <x:v>0.3199269546</x:v>
      </x:c>
      <x:c r="H34" s="683">
        <x:v>1.76498577</x:v>
      </x:c>
      <x:c r="I34" s="681">
        <x:v>0.1416508466</x:v>
      </x:c>
      <x:c r="J34" s="684">
        <x:v>0.4423356839</x:v>
      </x:c>
      <x:c r="K34" s="681">
        <x:v>0.5802366504</x:v>
      </x:c>
      <x:c r="L34" s="684">
        <x:v>0.2650284392</x:v>
      </x:c>
      <x:c r="M34" s="681" t="s">
        <x:v>679</x:v>
      </x:c>
      <x:c r="N34" s="684" t="s">
        <x:v>679</x:v>
      </x:c>
      <x:c r="O34" s="685">
        <x:v>0.2665539328</x:v>
      </x:c>
      <x:c r="P34" s="684">
        <x:v>0.2737672894</x:v>
      </x:c>
      <x:c r="Q34" s="682">
        <x:v>0.2986345249</x:v>
      </x:c>
      <x:c r="R34" s="682">
        <x:v>0.2569098824</x:v>
      </x:c>
      <x:c r="S34" s="686" t="s">
        <x:v>117</x:v>
      </x:c>
      <x:c r="T34" s="687" t="s">
        <x:v>117</x:v>
      </x:c>
      <x:c r="U34" s="688">
        <x:v>0.2857666195</x:v>
      </x:c>
      <x:c r="V34" s="688" t="s">
        <x:v>123</x:v>
      </x:c>
      <x:c r="W34" s="683" t="s">
        <x:v>611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0.2726421391</x:v>
      </x:c>
      <x:c r="D35" s="681" t="s">
        <x:v>611</x:v>
      </x:c>
      <x:c r="E35" s="682">
        <x:v>0.751632974</x:v>
      </x:c>
      <x:c r="F35" s="682">
        <x:v>0.4528436952</x:v>
      </x:c>
      <x:c r="G35" s="681">
        <x:v>0.3199538178</x:v>
      </x:c>
      <x:c r="H35" s="684">
        <x:v>1.7650450417</x:v>
      </x:c>
      <x:c r="I35" s="682">
        <x:v>0.1416610416</x:v>
      </x:c>
      <x:c r="J35" s="684">
        <x:v>0.4423936414</x:v>
      </x:c>
      <x:c r="K35" s="681">
        <x:v>0.5803100352</x:v>
      </x:c>
      <x:c r="L35" s="684">
        <x:v>0.2650148349</x:v>
      </x:c>
      <x:c r="M35" s="682">
        <x:v>0.2307749746</x:v>
      </x:c>
      <x:c r="N35" s="684">
        <x:v>0.8557130353</x:v>
      </x:c>
      <x:c r="O35" s="685">
        <x:v>0.2665929624</x:v>
      </x:c>
      <x:c r="P35" s="684">
        <x:v>0.2737967537</x:v>
      </x:c>
      <x:c r="Q35" s="682">
        <x:v>0.2986553033</x:v>
      </x:c>
      <x:c r="R35" s="682">
        <x:v>0.2569470456</x:v>
      </x:c>
      <x:c r="S35" s="686" t="s">
        <x:v>117</x:v>
      </x:c>
      <x:c r="T35" s="687" t="s">
        <x:v>117</x:v>
      </x:c>
      <x:c r="U35" s="688">
        <x:v>0.2858582028</x:v>
      </x:c>
      <x:c r="V35" s="688" t="s">
        <x:v>123</x:v>
      </x:c>
      <x:c r="W35" s="684" t="s">
        <x:v>611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0.2726812959</x:v>
      </x:c>
      <x:c r="D36" s="692" t="s">
        <x:v>611</x:v>
      </x:c>
      <x:c r="E36" s="693">
        <x:v>0.7517526488</x:v>
      </x:c>
      <x:c r="F36" s="693">
        <x:v>0.4532378954</x:v>
      </x:c>
      <x:c r="G36" s="692">
        <x:v>0.3200431417</x:v>
      </x:c>
      <x:c r="H36" s="694">
        <x:v>1.7651375291</x:v>
      </x:c>
      <x:c r="I36" s="692">
        <x:v>0.1416971357</x:v>
      </x:c>
      <x:c r="J36" s="695">
        <x:v>0.4424367676</x:v>
      </x:c>
      <x:c r="K36" s="692">
        <x:v>0.580257048</x:v>
      </x:c>
      <x:c r="L36" s="695">
        <x:v>0.2650175589</x:v>
      </x:c>
      <x:c r="M36" s="692">
        <x:v>0.2308133989</x:v>
      </x:c>
      <x:c r="N36" s="695">
        <x:v>0.8557331027</x:v>
      </x:c>
      <x:c r="O36" s="696">
        <x:v>0.2666629509</x:v>
      </x:c>
      <x:c r="P36" s="695">
        <x:v>0.2738300257</x:v>
      </x:c>
      <x:c r="Q36" s="692">
        <x:v>0.2986976307</x:v>
      </x:c>
      <x:c r="R36" s="693">
        <x:v>0.2569842894</x:v>
      </x:c>
      <x:c r="S36" s="697" t="s">
        <x:v>117</x:v>
      </x:c>
      <x:c r="T36" s="698" t="s">
        <x:v>117</x:v>
      </x:c>
      <x:c r="U36" s="699">
        <x:v>0.285827877</x:v>
      </x:c>
      <x:c r="V36" s="699" t="s">
        <x:v>123</x:v>
      </x:c>
      <x:c r="W36" s="694" t="s">
        <x:v>611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0.4492960373</x:v>
      </x:c>
      <x:c r="D37" s="703">
        <x:v>0.6134122533</x:v>
      </x:c>
      <x:c r="E37" s="704">
        <x:v>0.5976765396</x:v>
      </x:c>
      <x:c r="F37" s="704">
        <x:v>0.9591125867</x:v>
      </x:c>
      <x:c r="G37" s="703">
        <x:v>0.3563025842</x:v>
      </x:c>
      <x:c r="H37" s="705">
        <x:v>1.7100787821</x:v>
      </x:c>
      <x:c r="I37" s="703">
        <x:v>0.5307155066</x:v>
      </x:c>
      <x:c r="J37" s="706">
        <x:v>0.3529901726</x:v>
      </x:c>
      <x:c r="K37" s="703">
        <x:v>0.6506711214</x:v>
      </x:c>
      <x:c r="L37" s="706">
        <x:v>0.7948532524</x:v>
      </x:c>
      <x:c r="M37" s="703">
        <x:v>0.5441537939</x:v>
      </x:c>
      <x:c r="N37" s="706">
        <x:v>0.6195375705</x:v>
      </x:c>
      <x:c r="O37" s="707">
        <x:v>0.8762219377</x:v>
      </x:c>
      <x:c r="P37" s="706">
        <x:v>0.4490810563</x:v>
      </x:c>
      <x:c r="Q37" s="704">
        <x:v>0.4818704999</x:v>
      </x:c>
      <x:c r="R37" s="704">
        <x:v>0.7060630921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0.9128785994</x:v>
      </x:c>
      <x:c r="D38" s="681">
        <x:v>2.2654783512</x:v>
      </x:c>
      <x:c r="E38" s="682">
        <x:v>1.8505047143</x:v>
      </x:c>
      <x:c r="F38" s="684">
        <x:v>1.9329648427</x:v>
      </x:c>
      <x:c r="G38" s="682">
        <x:v>1.0577792854</x:v>
      </x:c>
      <x:c r="H38" s="684">
        <x:v>3.0441805759</x:v>
      </x:c>
      <x:c r="I38" s="682">
        <x:v>0.9336463798</x:v>
      </x:c>
      <x:c r="J38" s="684">
        <x:v>0.8903260879</x:v>
      </x:c>
      <x:c r="K38" s="682">
        <x:v>1.7644103633</x:v>
      </x:c>
      <x:c r="L38" s="684">
        <x:v>1.5419781212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>
        <x:v>0.9321249668</x:v>
      </x:c>
      <x:c r="R38" s="682">
        <x:v>0.9018968486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1.6470407946</x:v>
      </x:c>
      <x:c r="D39" s="681">
        <x:v>3.2394411891</x:v>
      </x:c>
      <x:c r="E39" s="682">
        <x:v>3.9651779728</x:v>
      </x:c>
      <x:c r="F39" s="719">
        <x:v>4.724551484</x:v>
      </x:c>
      <x:c r="G39" s="682">
        <x:v>2.0162945155</x:v>
      </x:c>
      <x:c r="H39" s="719">
        <x:v>5.2493450183</x:v>
      </x:c>
      <x:c r="I39" s="682">
        <x:v>1.5780029961</x:v>
      </x:c>
      <x:c r="J39" s="719">
        <x:v>1.7220115291</x:v>
      </x:c>
      <x:c r="K39" s="682">
        <x:v>2.2804377591</x:v>
      </x:c>
      <x:c r="L39" s="719">
        <x:v>1.7518320027</x:v>
      </x:c>
      <x:c r="M39" s="682">
        <x:v>1.0411357496</x:v>
      </x:c>
      <x:c r="N39" s="682">
        <x:v>7.0896173876</x:v>
      </x:c>
      <x:c r="O39" s="685">
        <x:v>3.2846724002</x:v>
      </x:c>
      <x:c r="P39" s="684">
        <x:v>1.4397456547</x:v>
      </x:c>
      <x:c r="Q39" s="682">
        <x:v>1.5841381787</x:v>
      </x:c>
      <x:c r="R39" s="682">
        <x:v>1.6829322873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0.5821747834</x:v>
      </x:c>
      <x:c r="D41" s="681" t="s">
        <x:v>679</x:v>
      </x:c>
      <x:c r="E41" s="726" t="s">
        <x:v>123</x:v>
      </x:c>
      <x:c r="F41" s="682" t="s">
        <x:v>123</x:v>
      </x:c>
      <x:c r="G41" s="685" t="s">
        <x:v>117</x:v>
      </x:c>
      <x:c r="H41" s="683">
        <x:v>1.3082932849</x:v>
      </x:c>
      <x:c r="I41" s="685" t="s">
        <x:v>679</x:v>
      </x:c>
      <x:c r="J41" s="683" t="s">
        <x:v>679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0.5854425761</x:v>
      </x:c>
      <x:c r="V41" s="688" t="s">
        <x:v>117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0.5823231634</x:v>
      </x:c>
      <x:c r="D42" s="681">
        <x:v>1.5558630901</x:v>
      </x:c>
      <x:c r="E42" s="682" t="s">
        <x:v>123</x:v>
      </x:c>
      <x:c r="F42" s="682" t="s">
        <x:v>123</x:v>
      </x:c>
      <x:c r="G42" s="685" t="s">
        <x:v>117</x:v>
      </x:c>
      <x:c r="H42" s="683">
        <x:v>1.3082560171</x:v>
      </x:c>
      <x:c r="I42" s="685">
        <x:v>0.8937542591</x:v>
      </x:c>
      <x:c r="J42" s="683">
        <x:v>0.5881444444</x:v>
      </x:c>
      <x:c r="K42" s="685" t="s">
        <x:v>123</x:v>
      </x:c>
      <x:c r="L42" s="683" t="s">
        <x:v>123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0.585586972</x:v>
      </x:c>
      <x:c r="V42" s="688" t="s">
        <x:v>117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0.5832884255</x:v>
      </x:c>
      <x:c r="D43" s="692">
        <x:v>1.5556482084</x:v>
      </x:c>
      <x:c r="E43" s="693" t="s">
        <x:v>123</x:v>
      </x:c>
      <x:c r="F43" s="693" t="s">
        <x:v>123</x:v>
      </x:c>
      <x:c r="G43" s="696" t="s">
        <x:v>117</x:v>
      </x:c>
      <x:c r="H43" s="694">
        <x:v>1.308700047</x:v>
      </x:c>
      <x:c r="I43" s="696" t="s">
        <x:v>679</x:v>
      </x:c>
      <x:c r="J43" s="694" t="s">
        <x:v>679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0.5866291239</x:v>
      </x:c>
      <x:c r="V43" s="699" t="s">
        <x:v>117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117</x:v>
      </x:c>
      <x:c r="E44" s="704" t="s">
        <x:v>123</x:v>
      </x:c>
      <x:c r="F44" s="704" t="s">
        <x:v>123</x:v>
      </x:c>
      <x:c r="G44" s="707" t="s">
        <x:v>123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123</x:v>
      </x:c>
      <x:c r="L44" s="705" t="s">
        <x:v>117</x:v>
      </x:c>
      <x:c r="M44" s="707" t="s">
        <x:v>123</x:v>
      </x:c>
      <x:c r="N44" s="705" t="s">
        <x:v>123</x:v>
      </x:c>
      <x:c r="O44" s="707" t="s">
        <x:v>117</x:v>
      </x:c>
      <x:c r="P44" s="705" t="s">
        <x:v>123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1.1803477687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>
        <x:v>1.9628225535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2.7585543555</x:v>
      </x:c>
      <x:c r="D46" s="804">
        <x:v>4.5332242902</x:v>
      </x:c>
      <x:c r="E46" s="738">
        <x:v>6.9427226327</x:v>
      </x:c>
      <x:c r="F46" s="739">
        <x:v>6.1942757927</x:v>
      </x:c>
      <x:c r="G46" s="740">
        <x:v>6.5522120564</x:v>
      </x:c>
      <x:c r="H46" s="741">
        <x:v>3.7495422981</x:v>
      </x:c>
      <x:c r="I46" s="740">
        <x:v>5.65585147</x:v>
      </x:c>
      <x:c r="J46" s="741">
        <x:v>2.5361529118</x:v>
      </x:c>
      <x:c r="K46" s="740">
        <x:v>4.5921265882</x:v>
      </x:c>
      <x:c r="L46" s="741">
        <x:v>2.5357911717</x:v>
      </x:c>
      <x:c r="M46" s="740">
        <x:v>2.3368291206</x:v>
      </x:c>
      <x:c r="N46" s="741" t="s">
        <x:v>123</x:v>
      </x:c>
      <x:c r="O46" s="740">
        <x:v>16.06952702</x:v>
      </x:c>
      <x:c r="P46" s="741">
        <x:v>1.7524924681</x:v>
      </x:c>
      <x:c r="Q46" s="742">
        <x:v>2.8673122362</x:v>
      </x:c>
      <x:c r="R46" s="742">
        <x:v>2.6640778128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-2.485708944</x:v>
      </x:c>
      <x:c r="D12" s="681" t="s">
        <x:v>611</x:v>
      </x:c>
      <x:c r="E12" s="682">
        <x:v>-1.265346433</x:v>
      </x:c>
      <x:c r="F12" s="682">
        <x:v>-5.085136711</x:v>
      </x:c>
      <x:c r="G12" s="681">
        <x:v>0.8060908869</x:v>
      </x:c>
      <x:c r="H12" s="683">
        <x:v>-3.513383979</x:v>
      </x:c>
      <x:c r="I12" s="681">
        <x:v>-4.812460647</x:v>
      </x:c>
      <x:c r="J12" s="684">
        <x:v>0.5297612626</x:v>
      </x:c>
      <x:c r="K12" s="681">
        <x:v>-9.487828718</x:v>
      </x:c>
      <x:c r="L12" s="684">
        <x:v>-2.207128082</x:v>
      </x:c>
      <x:c r="M12" s="681" t="s">
        <x:v>679</x:v>
      </x:c>
      <x:c r="N12" s="684" t="s">
        <x:v>679</x:v>
      </x:c>
      <x:c r="O12" s="685">
        <x:v>-0.852549174</x:v>
      </x:c>
      <x:c r="P12" s="684">
        <x:v>-2.797432386</x:v>
      </x:c>
      <x:c r="Q12" s="682">
        <x:v>-0.914782166</x:v>
      </x:c>
      <x:c r="R12" s="682">
        <x:v>-3.433530687</x:v>
      </x:c>
      <x:c r="S12" s="686" t="s">
        <x:v>117</x:v>
      </x:c>
      <x:c r="T12" s="687" t="s">
        <x:v>117</x:v>
      </x:c>
      <x:c r="U12" s="688">
        <x:v>-2.453589919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0.0643822726</x:v>
      </x:c>
      <x:c r="D13" s="681" t="s">
        <x:v>611</x:v>
      </x:c>
      <x:c r="E13" s="682">
        <x:v>1.0882573964</x:v>
      </x:c>
      <x:c r="F13" s="682">
        <x:v>-4.206063325</x:v>
      </x:c>
      <x:c r="G13" s="681">
        <x:v>-0.560297747</x:v>
      </x:c>
      <x:c r="H13" s="684">
        <x:v>-4.567758351</x:v>
      </x:c>
      <x:c r="I13" s="682">
        <x:v>0.8291570148</x:v>
      </x:c>
      <x:c r="J13" s="684">
        <x:v>-0.926765793</x:v>
      </x:c>
      <x:c r="K13" s="681">
        <x:v>-3.895863173</x:v>
      </x:c>
      <x:c r="L13" s="684">
        <x:v>1.7331326061</x:v>
      </x:c>
      <x:c r="M13" s="682">
        <x:v>-0.379396101</x:v>
      </x:c>
      <x:c r="N13" s="684">
        <x:v>4.2267467913</x:v>
      </x:c>
      <x:c r="O13" s="685">
        <x:v>-4.021185275</x:v>
      </x:c>
      <x:c r="P13" s="684">
        <x:v>0.8442001447</x:v>
      </x:c>
      <x:c r="Q13" s="682">
        <x:v>-3.264919167</x:v>
      </x:c>
      <x:c r="R13" s="682">
        <x:v>2.0731228061</x:v>
      </x:c>
      <x:c r="S13" s="686" t="s">
        <x:v>117</x:v>
      </x:c>
      <x:c r="T13" s="687" t="s">
        <x:v>117</x:v>
      </x:c>
      <x:c r="U13" s="688">
        <x:v>-0.340805523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-0.622417764</x:v>
      </x:c>
      <x:c r="D14" s="692" t="s">
        <x:v>611</x:v>
      </x:c>
      <x:c r="E14" s="693">
        <x:v>1.5596953371</x:v>
      </x:c>
      <x:c r="F14" s="693">
        <x:v>-3.613698031</x:v>
      </x:c>
      <x:c r="G14" s="692">
        <x:v>1.9014994052</x:v>
      </x:c>
      <x:c r="H14" s="694">
        <x:v>-3.010986137</x:v>
      </x:c>
      <x:c r="I14" s="692">
        <x:v>0.6112645083</x:v>
      </x:c>
      <x:c r="J14" s="695">
        <x:v>-2.221269989</x:v>
      </x:c>
      <x:c r="K14" s="692">
        <x:v>-3.213365776</x:v>
      </x:c>
      <x:c r="L14" s="695">
        <x:v>3.3435849995</x:v>
      </x:c>
      <x:c r="M14" s="692">
        <x:v>-0.283138615</x:v>
      </x:c>
      <x:c r="N14" s="695">
        <x:v>-2.655418411</x:v>
      </x:c>
      <x:c r="O14" s="696">
        <x:v>-3.008551115</x:v>
      </x:c>
      <x:c r="P14" s="695">
        <x:v>-0.166973224</x:v>
      </x:c>
      <x:c r="Q14" s="692">
        <x:v>0.7131944307</x:v>
      </x:c>
      <x:c r="R14" s="693">
        <x:v>-1.428261993</x:v>
      </x:c>
      <x:c r="S14" s="697" t="s">
        <x:v>117</x:v>
      </x:c>
      <x:c r="T14" s="698" t="s">
        <x:v>117</x:v>
      </x:c>
      <x:c r="U14" s="699">
        <x:v>-0.513735176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-1.511981095</x:v>
      </x:c>
      <x:c r="D15" s="703">
        <x:v>-4.493788398</x:v>
      </x:c>
      <x:c r="E15" s="704">
        <x:v>1.4121279529</x:v>
      </x:c>
      <x:c r="F15" s="704">
        <x:v>-2.10445828</x:v>
      </x:c>
      <x:c r="G15" s="703">
        <x:v>1.78370759</x:v>
      </x:c>
      <x:c r="H15" s="705">
        <x:v>-3.114333817</x:v>
      </x:c>
      <x:c r="I15" s="703">
        <x:v>0.722782794</x:v>
      </x:c>
      <x:c r="J15" s="706">
        <x:v>-4.155339875</x:v>
      </x:c>
      <x:c r="K15" s="703">
        <x:v>2.6392096357</x:v>
      </x:c>
      <x:c r="L15" s="706">
        <x:v>-0.681614518</x:v>
      </x:c>
      <x:c r="M15" s="703">
        <x:v>-1.019904348</x:v>
      </x:c>
      <x:c r="N15" s="706">
        <x:v>-14.66792691</x:v>
      </x:c>
      <x:c r="O15" s="707">
        <x:v>-9.883412045</x:v>
      </x:c>
      <x:c r="P15" s="706">
        <x:v>-0.138630007</x:v>
      </x:c>
      <x:c r="Q15" s="704">
        <x:v>-0.621371493</x:v>
      </x:c>
      <x:c r="R15" s="704">
        <x:v>-2.966608611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-0.725295479</x:v>
      </x:c>
      <x:c r="D16" s="681">
        <x:v>-1.002006202</x:v>
      </x:c>
      <x:c r="E16" s="682">
        <x:v>1.5711836084</x:v>
      </x:c>
      <x:c r="F16" s="684">
        <x:v>-2.070428669</x:v>
      </x:c>
      <x:c r="G16" s="682">
        <x:v>-4.025912176</x:v>
      </x:c>
      <x:c r="H16" s="684">
        <x:v>0.9383858368</x:v>
      </x:c>
      <x:c r="I16" s="682">
        <x:v>0.2912914076</x:v>
      </x:c>
      <x:c r="J16" s="684">
        <x:v>-1.829245302</x:v>
      </x:c>
      <x:c r="K16" s="682">
        <x:v>3.0909551706</x:v>
      </x:c>
      <x:c r="L16" s="684">
        <x:v>-1.331596722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-1.441516383</x:v>
      </x:c>
      <x:c r="R16" s="682">
        <x:v>-0.316628258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-0.103336144</x:v>
      </x:c>
      <x:c r="D17" s="681">
        <x:v>11.436366767</x:v>
      </x:c>
      <x:c r="E17" s="682">
        <x:v>-3.158473285</x:v>
      </x:c>
      <x:c r="F17" s="719">
        <x:v>-5.36452144</x:v>
      </x:c>
      <x:c r="G17" s="682">
        <x:v>-10.23519955</x:v>
      </x:c>
      <x:c r="H17" s="719">
        <x:v>2.6975745241</x:v>
      </x:c>
      <x:c r="I17" s="682">
        <x:v>-0.127211972</x:v>
      </x:c>
      <x:c r="J17" s="719">
        <x:v>-0.077408488</x:v>
      </x:c>
      <x:c r="K17" s="682">
        <x:v>0.6092469024</x:v>
      </x:c>
      <x:c r="L17" s="719">
        <x:v>-2.533160729</x:v>
      </x:c>
      <x:c r="M17" s="682">
        <x:v>-0.650332273</x:v>
      </x:c>
      <x:c r="N17" s="682">
        <x:v>0.9210339373</x:v>
      </x:c>
      <x:c r="O17" s="685">
        <x:v>-15.19307359</x:v>
      </x:c>
      <x:c r="P17" s="684">
        <x:v>1.8067572034</x:v>
      </x:c>
      <x:c r="Q17" s="682">
        <x:v>-1.208606071</x:v>
      </x:c>
      <x:c r="R17" s="682">
        <x:v>0.5273178729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4.5373912852</x:v>
      </x:c>
      <x:c r="D19" s="681" t="s">
        <x:v>679</x:v>
      </x:c>
      <x:c r="E19" s="726" t="s">
        <x:v>123</x:v>
      </x:c>
      <x:c r="F19" s="682" t="s">
        <x:v>123</x:v>
      </x:c>
      <x:c r="G19" s="685" t="s">
        <x:v>117</x:v>
      </x:c>
      <x:c r="H19" s="683">
        <x:v>4.0379617382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4.3951652767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0.5707704795</x:v>
      </x:c>
      <x:c r="D20" s="681">
        <x:v>4.8442260932</x:v>
      </x:c>
      <x:c r="E20" s="682" t="s">
        <x:v>123</x:v>
      </x:c>
      <x:c r="F20" s="682" t="s">
        <x:v>123</x:v>
      </x:c>
      <x:c r="G20" s="685" t="s">
        <x:v>117</x:v>
      </x:c>
      <x:c r="H20" s="683">
        <x:v>1.5591890417</x:v>
      </x:c>
      <x:c r="I20" s="685">
        <x:v>2.3981868456</x:v>
      </x:c>
      <x:c r="J20" s="683">
        <x:v>-1.406872726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0.3067063828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5.0211486946</x:v>
      </x:c>
      <x:c r="D21" s="692">
        <x:v>5.2783645838</x:v>
      </x:c>
      <x:c r="E21" s="693" t="s">
        <x:v>123</x:v>
      </x:c>
      <x:c r="F21" s="693" t="s">
        <x:v>123</x:v>
      </x:c>
      <x:c r="G21" s="696" t="s">
        <x:v>117</x:v>
      </x:c>
      <x:c r="H21" s="694">
        <x:v>4.0646169684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4.7704337765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117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123</x:v>
      </x:c>
      <x:c r="L22" s="705" t="s">
        <x:v>117</x:v>
      </x:c>
      <x:c r="M22" s="707" t="s">
        <x:v>123</x:v>
      </x:c>
      <x:c r="N22" s="705" t="s">
        <x:v>123</x:v>
      </x:c>
      <x:c r="O22" s="707" t="s">
        <x:v>117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0.0189269893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-0.473233911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-1.825221797</x:v>
      </x:c>
      <x:c r="D24" s="804">
        <x:v>-2.943538996</x:v>
      </x:c>
      <x:c r="E24" s="738">
        <x:v>-2.636839149</x:v>
      </x:c>
      <x:c r="F24" s="739">
        <x:v>-0.980615083</x:v>
      </x:c>
      <x:c r="G24" s="740">
        <x:v>6.5135988023</x:v>
      </x:c>
      <x:c r="H24" s="741">
        <x:v>-2.87520368</x:v>
      </x:c>
      <x:c r="I24" s="740">
        <x:v>-8.19282093</x:v>
      </x:c>
      <x:c r="J24" s="741">
        <x:v>1.6388651089</x:v>
      </x:c>
      <x:c r="K24" s="740">
        <x:v>2.9455175068</x:v>
      </x:c>
      <x:c r="L24" s="741">
        <x:v>-18.9444577</x:v>
      </x:c>
      <x:c r="M24" s="740">
        <x:v>-2.359082651</x:v>
      </x:c>
      <x:c r="N24" s="741" t="s">
        <x:v>123</x:v>
      </x:c>
      <x:c r="O24" s="740">
        <x:v>-7.093862872</x:v>
      </x:c>
      <x:c r="P24" s="741">
        <x:v>-1.427010553</x:v>
      </x:c>
      <x:c r="Q24" s="742">
        <x:v>-9.114758226</x:v>
      </x:c>
      <x:c r="R24" s="742">
        <x:v>4.5071027784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-1.238806518</x:v>
      </x:c>
      <x:c r="D12" s="359" t="s">
        <x:v>611</x:v>
      </x:c>
      <x:c r="E12" s="83">
        <x:v>-0.396928194</x:v>
      </x:c>
      <x:c r="F12" s="83">
        <x:v>-1.505651043</x:v>
      </x:c>
      <x:c r="G12" s="359">
        <x:v>0.2656235498</x:v>
      </x:c>
      <x:c r="H12" s="81">
        <x:v>-1.317022745</x:v>
      </x:c>
      <x:c r="I12" s="359">
        <x:v>-1.71740624</x:v>
      </x:c>
      <x:c r="J12" s="84">
        <x:v>0.1884925859</x:v>
      </x:c>
      <x:c r="K12" s="359">
        <x:v>-1.919632012</x:v>
      </x:c>
      <x:c r="L12" s="84">
        <x:v>-0.625581464</x:v>
      </x:c>
      <x:c r="M12" s="359" t="s">
        <x:v>679</x:v>
      </x:c>
      <x:c r="N12" s="84" t="s">
        <x:v>679</x:v>
      </x:c>
      <x:c r="O12" s="360">
        <x:v>-0.173703718</x:v>
      </x:c>
      <x:c r="P12" s="84">
        <x:v>-1.271559925</x:v>
      </x:c>
      <x:c r="Q12" s="83">
        <x:v>-0.27167128</x:v>
      </x:c>
      <x:c r="R12" s="83">
        <x:v>-1.37909553</x:v>
      </x:c>
      <x:c r="S12" s="361" t="s">
        <x:v>117</x:v>
      </x:c>
      <x:c r="T12" s="362" t="s">
        <x:v>117</x:v>
      </x:c>
      <x:c r="U12" s="80">
        <x:v>-1.196708546</x:v>
      </x:c>
      <x:c r="V12" s="80" t="s">
        <x:v>123</x:v>
      </x:c>
      <x:c r="W12" s="81" t="s">
        <x:v>611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0.0251205072</x:v>
      </x:c>
      <x:c r="D13" s="359" t="s">
        <x:v>611</x:v>
      </x:c>
      <x:c r="E13" s="83">
        <x:v>0.2632082932</x:v>
      </x:c>
      <x:c r="F13" s="83">
        <x:v>-0.990728174</x:v>
      </x:c>
      <x:c r="G13" s="359">
        <x:v>-0.138027548</x:v>
      </x:c>
      <x:c r="H13" s="84">
        <x:v>-1.456341532</x:v>
      </x:c>
      <x:c r="I13" s="83">
        <x:v>0.241510557</x:v>
      </x:c>
      <x:c r="J13" s="84">
        <x:v>-0.243900962</x:v>
      </x:c>
      <x:c r="K13" s="359">
        <x:v>-0.67454987</x:v>
      </x:c>
      <x:c r="L13" s="84">
        <x:v>0.3840748836</x:v>
      </x:c>
      <x:c r="M13" s="83">
        <x:v>-0.138796773</x:v>
      </x:c>
      <x:c r="N13" s="84">
        <x:v>0.4053320717</x:v>
      </x:c>
      <x:c r="O13" s="360">
        <x:v>-0.618432879</x:v>
      </x:c>
      <x:c r="P13" s="84">
        <x:v>0.3026724795</x:v>
      </x:c>
      <x:c r="Q13" s="83">
        <x:v>-0.763343096</x:v>
      </x:c>
      <x:c r="R13" s="83">
        <x:v>0.6485649675</x:v>
      </x:c>
      <x:c r="S13" s="361" t="s">
        <x:v>117</x:v>
      </x:c>
      <x:c r="T13" s="362" t="s">
        <x:v>117</x:v>
      </x:c>
      <x:c r="U13" s="80">
        <x:v>-0.129168709</x:v>
      </x:c>
      <x:c r="V13" s="80" t="s">
        <x:v>123</x:v>
      </x:c>
      <x:c r="W13" s="84" t="s">
        <x:v>611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-0.27670413</x:v>
      </x:c>
      <x:c r="D14" s="363" t="s">
        <x:v>611</x:v>
      </x:c>
      <x:c r="E14" s="125">
        <x:v>0.4383438611</x:v>
      </x:c>
      <x:c r="F14" s="125">
        <x:v>-0.972083684</x:v>
      </x:c>
      <x:c r="G14" s="363">
        <x:v>0.5432517834</x:v>
      </x:c>
      <x:c r="H14" s="126">
        <x:v>-1.047230586</x:v>
      </x:c>
      <x:c r="I14" s="363">
        <x:v>0.206897109</x:v>
      </x:c>
      <x:c r="J14" s="127">
        <x:v>-0.640022874</x:v>
      </x:c>
      <x:c r="K14" s="363">
        <x:v>-0.630300653</x:v>
      </x:c>
      <x:c r="L14" s="127">
        <x:v>0.890080639</x:v>
      </x:c>
      <x:c r="M14" s="363">
        <x:v>-0.118913112</x:v>
      </x:c>
      <x:c r="N14" s="127">
        <x:v>-0.284067815</x:v>
      </x:c>
      <x:c r="O14" s="364">
        <x:v>-0.523923061</x:v>
      </x:c>
      <x:c r="P14" s="127">
        <x:v>-0.068265939</x:v>
      </x:c>
      <x:c r="Q14" s="363">
        <x:v>0.2008237257</x:v>
      </x:c>
      <x:c r="R14" s="125">
        <x:v>-0.492077536</x:v>
      </x:c>
      <x:c r="S14" s="365" t="s">
        <x:v>117</x:v>
      </x:c>
      <x:c r="T14" s="366" t="s">
        <x:v>117</x:v>
      </x:c>
      <x:c r="U14" s="96">
        <x:v>-0.222323919</x:v>
      </x:c>
      <x:c r="V14" s="96" t="s">
        <x:v>123</x:v>
      </x:c>
      <x:c r="W14" s="126" t="s">
        <x:v>611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-1.222843035</x:v>
      </x:c>
      <x:c r="D15" s="367">
        <x:v>-1.959748999</x:v>
      </x:c>
      <x:c r="E15" s="128">
        <x:v>0.7550773614</x:v>
      </x:c>
      <x:c r="F15" s="128">
        <x:v>-0.980947949</x:v>
      </x:c>
      <x:c r="G15" s="367">
        <x:v>1.15371238</x:v>
      </x:c>
      <x:c r="H15" s="129">
        <x:v>-1.537527307</x:v>
      </x:c>
      <x:c r="I15" s="367">
        <x:v>0.4653695352</x:v>
      </x:c>
      <x:c r="J15" s="368">
        <x:v>-2.01958212</x:v>
      </x:c>
      <x:c r="K15" s="367">
        <x:v>0.9924078592</x:v>
      </x:c>
      <x:c r="L15" s="368">
        <x:v>-0.365143753</x:v>
      </x:c>
      <x:c r="M15" s="367">
        <x:v>-0.799466397</x:v>
      </x:c>
      <x:c r="N15" s="368">
        <x:v>-2.706324311</x:v>
      </x:c>
      <x:c r="O15" s="369">
        <x:v>-2.769828031</x:v>
      </x:c>
      <x:c r="P15" s="368">
        <x:v>-0.107126206</x:v>
      </x:c>
      <x:c r="Q15" s="128">
        <x:v>-0.330557434</x:v>
      </x:c>
      <x:c r="R15" s="128">
        <x:v>-1.838004185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-0.483258416</x:v>
      </x:c>
      <x:c r="D16" s="359">
        <x:v>-0.314319964</x:v>
      </x:c>
      <x:c r="E16" s="83">
        <x:v>0.6196000378</x:v>
      </x:c>
      <x:c r="F16" s="84">
        <x:v>-0.984905068</x:v>
      </x:c>
      <x:c r="G16" s="83">
        <x:v>-1.627944732</x:v>
      </x:c>
      <x:c r="H16" s="84">
        <x:v>0.6223535675</x:v>
      </x:c>
      <x:c r="I16" s="83">
        <x:v>0.14209373</x:v>
      </x:c>
      <x:c r="J16" s="84">
        <x:v>-0.824034954</x:v>
      </x:c>
      <x:c r="K16" s="83">
        <x:v>1.0067756239</x:v>
      </x:c>
      <x:c r="L16" s="84">
        <x:v>-0.496934855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>
        <x:v>-0.502482243</x:v>
      </x:c>
      <x:c r="R16" s="83">
        <x:v>-0.190275729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-0.040262519</x:v>
      </x:c>
      <x:c r="D17" s="359">
        <x:v>2.2757912528</x:v>
      </x:c>
      <x:c r="E17" s="83">
        <x:v>-0.693269747</x:v>
      </x:c>
      <x:c r="F17" s="373">
        <x:v>-1.463571016</x:v>
      </x:c>
      <x:c r="G17" s="83">
        <x:v>-2.662004209</x:v>
      </x:c>
      <x:c r="H17" s="373">
        <x:v>0.8777917683</x:v>
      </x:c>
      <x:c r="I17" s="83">
        <x:v>-0.035204263</x:v>
      </x:c>
      <x:c r="J17" s="373">
        <x:v>-0.0218055</x:v>
      </x:c>
      <x:c r="K17" s="83">
        <x:v>0.1063636403</x:v>
      </x:c>
      <x:c r="L17" s="373">
        <x:v>-0.543559857</x:v>
      </x:c>
      <x:c r="M17" s="83">
        <x:v>-0.241500125</x:v>
      </x:c>
      <x:c r="N17" s="83">
        <x:v>0.0907923235</x:v>
      </x:c>
      <x:c r="O17" s="360">
        <x:v>-1.966224773</x:v>
      </x:c>
      <x:c r="P17" s="84">
        <x:v>0.6644582382</x:v>
      </x:c>
      <x:c r="Q17" s="83">
        <x:v>-0.280134147</x:v>
      </x:c>
      <x:c r="R17" s="83">
        <x:v>0.1650995579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1.0987372712</x:v>
      </x:c>
      <x:c r="D19" s="359" t="s">
        <x:v>679</x:v>
      </x:c>
      <x:c r="E19" s="374" t="s">
        <x:v>123</x:v>
      </x:c>
      <x:c r="F19" s="83" t="s">
        <x:v>123</x:v>
      </x:c>
      <x:c r="G19" s="360" t="s">
        <x:v>117</x:v>
      </x:c>
      <x:c r="H19" s="81">
        <x:v>0.9803302213</x:v>
      </x:c>
      <x:c r="I19" s="360" t="s">
        <x:v>679</x:v>
      </x:c>
      <x:c r="J19" s="81" t="s">
        <x:v>679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1.050433851</x:v>
      </x:c>
      <x:c r="V19" s="80" t="s">
        <x:v>117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0.1111422187</x:v>
      </x:c>
      <x:c r="D20" s="359">
        <x:v>0.8572711808</x:v>
      </x:c>
      <x:c r="E20" s="83" t="s">
        <x:v>123</x:v>
      </x:c>
      <x:c r="F20" s="83" t="s">
        <x:v>123</x:v>
      </x:c>
      <x:c r="G20" s="360" t="s">
        <x:v>117</x:v>
      </x:c>
      <x:c r="H20" s="81">
        <x:v>0.2935454013</x:v>
      </x:c>
      <x:c r="I20" s="360">
        <x:v>0.3135366753</x:v>
      </x:c>
      <x:c r="J20" s="81">
        <x:v>-0.203566863</x:v>
      </x:c>
      <x:c r="K20" s="360" t="s">
        <x:v>123</x:v>
      </x:c>
      <x:c r="L20" s="81" t="s">
        <x:v>123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0.0589393518</x:v>
      </x:c>
      <x:c r="V20" s="80" t="s">
        <x:v>117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0.9833037407</x:v>
      </x:c>
      <x:c r="D21" s="363">
        <x:v>0.9064714802</x:v>
      </x:c>
      <x:c r="E21" s="125" t="s">
        <x:v>123</x:v>
      </x:c>
      <x:c r="F21" s="125" t="s">
        <x:v>123</x:v>
      </x:c>
      <x:c r="G21" s="364" t="s">
        <x:v>117</x:v>
      </x:c>
      <x:c r="H21" s="126">
        <x:v>0.8103685895</x:v>
      </x:c>
      <x:c r="I21" s="364" t="s">
        <x:v>679</x:v>
      </x:c>
      <x:c r="J21" s="126" t="s">
        <x:v>679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0.9214992531</x:v>
      </x:c>
      <x:c r="V21" s="96" t="s">
        <x:v>117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117</x:v>
      </x:c>
      <x:c r="E22" s="128" t="s">
        <x:v>123</x:v>
      </x:c>
      <x:c r="F22" s="128" t="s">
        <x:v>123</x:v>
      </x:c>
      <x:c r="G22" s="369" t="s">
        <x:v>123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123</x:v>
      </x:c>
      <x:c r="L22" s="129" t="s">
        <x:v>117</x:v>
      </x:c>
      <x:c r="M22" s="369" t="s">
        <x:v>123</x:v>
      </x:c>
      <x:c r="N22" s="129" t="s">
        <x:v>123</x:v>
      </x:c>
      <x:c r="O22" s="369" t="s">
        <x:v>117</x:v>
      </x:c>
      <x:c r="P22" s="129" t="s">
        <x:v>123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0.0159083337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>
        <x:v>-0.408278411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-0.610846373</x:v>
      </x:c>
      <x:c r="D24" s="377">
        <x:v>-0.683067942</x:v>
      </x:c>
      <x:c r="E24" s="378">
        <x:v>-0.504433322</x:v>
      </x:c>
      <x:c r="F24" s="379">
        <x:v>-0.173257888</x:v>
      </x:c>
      <x:c r="G24" s="380">
        <x:v>0.7058469373</x:v>
      </x:c>
      <x:c r="H24" s="20">
        <x:v>-0.9260015</x:v>
      </x:c>
      <x:c r="I24" s="380">
        <x:v>-1.721076203</x:v>
      </x:c>
      <x:c r="J24" s="20">
        <x:v>0.4554162737</x:v>
      </x:c>
      <x:c r="K24" s="380">
        <x:v>0.2192984233</x:v>
      </x:c>
      <x:c r="L24" s="20">
        <x:v>-1.79193235</x:v>
      </x:c>
      <x:c r="M24" s="380">
        <x:v>-0.770845179</x:v>
      </x:c>
      <x:c r="N24" s="20" t="s">
        <x:v>123</x:v>
      </x:c>
      <x:c r="O24" s="380">
        <x:v>-0.671703052</x:v>
      </x:c>
      <x:c r="P24" s="20">
        <x:v>-0.459555972</x:v>
      </x:c>
      <x:c r="Q24" s="13">
        <x:v>-2.087904797</x:v>
      </x:c>
      <x:c r="R24" s="13">
        <x:v>1.1017100544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2.0065352482</x:v>
      </x:c>
      <x:c r="D34" s="359" t="s">
        <x:v>611</x:v>
      </x:c>
      <x:c r="E34" s="83">
        <x:v>3.1878472001</x:v>
      </x:c>
      <x:c r="F34" s="83">
        <x:v>3.377367376</x:v>
      </x:c>
      <x:c r="G34" s="359">
        <x:v>3.0347116713</x:v>
      </x:c>
      <x:c r="H34" s="81">
        <x:v>2.6676714514</x:v>
      </x:c>
      <x:c r="I34" s="359">
        <x:v>2.8021679053</x:v>
      </x:c>
      <x:c r="J34" s="84">
        <x:v>2.8105151193</x:v>
      </x:c>
      <x:c r="K34" s="359">
        <x:v>4.9425247447</x:v>
      </x:c>
      <x:c r="L34" s="84">
        <x:v>3.5281225715</x:v>
      </x:c>
      <x:c r="M34" s="359" t="s">
        <x:v>679</x:v>
      </x:c>
      <x:c r="N34" s="84" t="s">
        <x:v>679</x:v>
      </x:c>
      <x:c r="O34" s="360">
        <x:v>4.9080652119</x:v>
      </x:c>
      <x:c r="P34" s="84">
        <x:v>2.2000004329</x:v>
      </x:c>
      <x:c r="Q34" s="83">
        <x:v>3.3672391366</x:v>
      </x:c>
      <x:c r="R34" s="83">
        <x:v>2.489697495</x:v>
      </x:c>
      <x:c r="S34" s="361" t="s">
        <x:v>117</x:v>
      </x:c>
      <x:c r="T34" s="362" t="s">
        <x:v>117</x:v>
      </x:c>
      <x:c r="U34" s="80">
        <x:v>2.0502819398</x:v>
      </x:c>
      <x:c r="V34" s="80" t="s">
        <x:v>123</x:v>
      </x:c>
      <x:c r="W34" s="81" t="s">
        <x:v>611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2.5629368149</x:v>
      </x:c>
      <x:c r="D35" s="359" t="s">
        <x:v>611</x:v>
      </x:c>
      <x:c r="E35" s="83">
        <x:v>4.1345862739</x:v>
      </x:c>
      <x:c r="F35" s="83">
        <x:v>4.2454261783</x:v>
      </x:c>
      <x:c r="G35" s="359">
        <x:v>4.0593182742</x:v>
      </x:c>
      <x:c r="H35" s="84">
        <x:v>3.1364609534</x:v>
      </x:c>
      <x:c r="I35" s="83">
        <x:v>3.4332122995</x:v>
      </x:c>
      <x:c r="J35" s="84">
        <x:v>3.7997627695</x:v>
      </x:c>
      <x:c r="K35" s="359">
        <x:v>5.7755005948</x:v>
      </x:c>
      <x:c r="L35" s="84">
        <x:v>4.5124861846</x:v>
      </x:c>
      <x:c r="M35" s="83">
        <x:v>2.7334648516</x:v>
      </x:c>
      <x:c r="N35" s="84">
        <x:v>10.427861712</x:v>
      </x:c>
      <x:c r="O35" s="360">
        <x:v>6.5022177986</x:v>
      </x:c>
      <x:c r="P35" s="84">
        <x:v>2.7891539596</x:v>
      </x:c>
      <x:c r="Q35" s="83">
        <x:v>4.2771319795</x:v>
      </x:c>
      <x:c r="R35" s="83">
        <x:v>3.1964766985</x:v>
      </x:c>
      <x:c r="S35" s="361" t="s">
        <x:v>117</x:v>
      </x:c>
      <x:c r="T35" s="362" t="s">
        <x:v>117</x:v>
      </x:c>
      <x:c r="U35" s="80">
        <x:v>2.638452655</x:v>
      </x:c>
      <x:c r="V35" s="80" t="s">
        <x:v>123</x:v>
      </x:c>
      <x:c r="W35" s="84" t="s">
        <x:v>611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2.2493981711</x:v>
      </x:c>
      <x:c r="D36" s="363" t="s">
        <x:v>611</x:v>
      </x:c>
      <x:c r="E36" s="125">
        <x:v>3.5581548535</x:v>
      </x:c>
      <x:c r="F36" s="125">
        <x:v>3.7174762751</x:v>
      </x:c>
      <x:c r="G36" s="363">
        <x:v>3.5002175114</x:v>
      </x:c>
      <x:c r="H36" s="126">
        <x:v>2.8751892625</x:v>
      </x:c>
      <x:c r="I36" s="363">
        <x:v>2.9544371655</x:v>
      </x:c>
      <x:c r="J36" s="127">
        <x:v>3.4706103167</x:v>
      </x:c>
      <x:c r="K36" s="363">
        <x:v>5.0981476201</x:v>
      </x:c>
      <x:c r="L36" s="127">
        <x:v>3.7564967185</x:v>
      </x:c>
      <x:c r="M36" s="363">
        <x:v>2.3810546254</x:v>
      </x:c>
      <x:c r="N36" s="127">
        <x:v>9.3478327032</x:v>
      </x:c>
      <x:c r="O36" s="364">
        <x:v>5.7423529112</x:v>
      </x:c>
      <x:c r="P36" s="127">
        <x:v>2.4459228936</x:v>
      </x:c>
      <x:c r="Q36" s="363">
        <x:v>3.5513454809</x:v>
      </x:c>
      <x:c r="R36" s="125">
        <x:v>2.9025141141</x:v>
      </x:c>
      <x:c r="S36" s="365" t="s">
        <x:v>117</x:v>
      </x:c>
      <x:c r="T36" s="366" t="s">
        <x:v>117</x:v>
      </x:c>
      <x:c r="U36" s="96">
        <x:v>2.3107508117</x:v>
      </x:c>
      <x:c r="V36" s="96" t="s">
        <x:v>123</x:v>
      </x:c>
      <x:c r="W36" s="126" t="s">
        <x:v>611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1.2364474035</x:v>
      </x:c>
      <x:c r="D37" s="367">
        <x:v>2.2930428334</x:v>
      </x:c>
      <x:c r="E37" s="128">
        <x:v>1.8701765212</x:v>
      </x:c>
      <x:c r="F37" s="128">
        <x:v>2.1453312403</x:v>
      </x:c>
      <x:c r="G37" s="367">
        <x:v>1.5460591574</x:v>
      </x:c>
      <x:c r="H37" s="129">
        <x:v>2.0255469948</x:v>
      </x:c>
      <x:c r="I37" s="367">
        <x:v>1.5531373226</x:v>
      </x:c>
      <x:c r="J37" s="368">
        <x:v>2.0575245903</x:v>
      </x:c>
      <x:c r="K37" s="367">
        <x:v>2.6594001763</x:v>
      </x:c>
      <x:c r="L37" s="368">
        <x:v>1.8667018493</x:v>
      </x:c>
      <x:c r="M37" s="367">
        <x:v>1.275731353</x:v>
      </x:c>
      <x:c r="N37" s="368">
        <x:v>5.4198703567</x:v>
      </x:c>
      <x:c r="O37" s="369">
        <x:v>3.5682403147</x:v>
      </x:c>
      <x:c r="P37" s="368">
        <x:v>1.2940811713</x:v>
      </x:c>
      <x:c r="Q37" s="128">
        <x:v>1.8797686229</x:v>
      </x:c>
      <x:c r="R37" s="128">
        <x:v>1.6140380067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1.5008439706</x:v>
      </x:c>
      <x:c r="D38" s="359">
        <x:v>3.1878541494</x:v>
      </x:c>
      <x:c r="E38" s="83">
        <x:v>2.5358029575</x:v>
      </x:c>
      <x:c r="F38" s="84">
        <x:v>2.1021606403</x:v>
      </x:c>
      <x:c r="G38" s="83">
        <x:v>2.4730029822</x:v>
      </x:c>
      <x:c r="H38" s="84">
        <x:v>1.5078018119</x:v>
      </x:c>
      <x:c r="I38" s="83">
        <x:v>2.0499948006</x:v>
      </x:c>
      <x:c r="J38" s="84">
        <x:v>2.2198637247</x:v>
      </x:c>
      <x:c r="K38" s="83">
        <x:v>3.0701529689</x:v>
      </x:c>
      <x:c r="L38" s="84">
        <x:v>2.6796202966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>
        <x:v>2.8687906945</x:v>
      </x:c>
      <x:c r="R38" s="83">
        <x:v>1.6640496357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2.5665593369</x:v>
      </x:c>
      <x:c r="D39" s="359">
        <x:v>5.0252266118</x:v>
      </x:c>
      <x:c r="E39" s="83">
        <x:v>4.5559081445</x:v>
      </x:c>
      <x:c r="F39" s="373">
        <x:v>3.6653646336</x:v>
      </x:c>
      <x:c r="G39" s="83">
        <x:v>3.8449223771</x:v>
      </x:c>
      <x:c r="H39" s="373">
        <x:v>3.0731371853</x:v>
      </x:c>
      <x:c r="I39" s="83">
        <x:v>3.6135388058</x:v>
      </x:c>
      <x:c r="J39" s="373">
        <x:v>3.5499524071</x:v>
      </x:c>
      <x:c r="K39" s="83">
        <x:v>5.7279621197</x:v>
      </x:c>
      <x:c r="L39" s="373">
        <x:v>4.6603160584</x:v>
      </x:c>
      <x:c r="M39" s="83">
        <x:v>2.6928858689</x:v>
      </x:c>
      <x:c r="N39" s="83">
        <x:v>10.1444032</x:v>
      </x:c>
      <x:c r="O39" s="360">
        <x:v>7.7270278568</x:v>
      </x:c>
      <x:c r="P39" s="84">
        <x:v>2.7191433557</x:v>
      </x:c>
      <x:c r="Q39" s="83">
        <x:v>4.3143832558</x:v>
      </x:c>
      <x:c r="R39" s="83">
        <x:v>3.1939387335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4.1296417296</x:v>
      </x:c>
      <x:c r="D41" s="359" t="s">
        <x:v>679</x:v>
      </x:c>
      <x:c r="E41" s="374" t="s">
        <x:v>123</x:v>
      </x:c>
      <x:c r="F41" s="83" t="s">
        <x:v>123</x:v>
      </x:c>
      <x:c r="G41" s="360" t="s">
        <x:v>117</x:v>
      </x:c>
      <x:c r="H41" s="81">
        <x:v>4.1189811866</x:v>
      </x:c>
      <x:c r="I41" s="360" t="s">
        <x:v>679</x:v>
      </x:c>
      <x:c r="J41" s="81" t="s">
        <x:v>679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4.18414284</x:v>
      </x:c>
      <x:c r="V41" s="80" t="s">
        <x:v>117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5.1354965381</x:v>
      </x:c>
      <x:c r="D42" s="359">
        <x:v>5.6507511293</x:v>
      </x:c>
      <x:c r="E42" s="83" t="s">
        <x:v>123</x:v>
      </x:c>
      <x:c r="F42" s="83" t="s">
        <x:v>123</x:v>
      </x:c>
      <x:c r="G42" s="360" t="s">
        <x:v>117</x:v>
      </x:c>
      <x:c r="H42" s="81">
        <x:v>5.3115771352</x:v>
      </x:c>
      <x:c r="I42" s="360">
        <x:v>7.648823997</x:v>
      </x:c>
      <x:c r="J42" s="81">
        <x:v>6.9111087511</x:v>
      </x:c>
      <x:c r="K42" s="360" t="s">
        <x:v>123</x:v>
      </x:c>
      <x:c r="L42" s="81" t="s">
        <x:v>123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5.2037623994</x:v>
      </x:c>
      <x:c r="V42" s="80" t="s">
        <x:v>117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5.1064065828</x:v>
      </x:c>
      <x:c r="D43" s="363">
        <x:v>5.8229792103</x:v>
      </x:c>
      <x:c r="E43" s="125" t="s">
        <x:v>123</x:v>
      </x:c>
      <x:c r="F43" s="125" t="s">
        <x:v>123</x:v>
      </x:c>
      <x:c r="G43" s="364" t="s">
        <x:v>117</x:v>
      </x:c>
      <x:c r="H43" s="126">
        <x:v>5.0157632228</x:v>
      </x:c>
      <x:c r="I43" s="364" t="s">
        <x:v>679</x:v>
      </x:c>
      <x:c r="J43" s="126" t="s">
        <x:v>679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5.176817844</x:v>
      </x:c>
      <x:c r="V43" s="96" t="s">
        <x:v>117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117</x:v>
      </x:c>
      <x:c r="E44" s="128" t="s">
        <x:v>123</x:v>
      </x:c>
      <x:c r="F44" s="128" t="s">
        <x:v>123</x:v>
      </x:c>
      <x:c r="G44" s="369" t="s">
        <x:v>123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123</x:v>
      </x:c>
      <x:c r="L44" s="129" t="s">
        <x:v>117</x:v>
      </x:c>
      <x:c r="M44" s="369" t="s">
        <x:v>123</x:v>
      </x:c>
      <x:c r="N44" s="129" t="s">
        <x:v>123</x:v>
      </x:c>
      <x:c r="O44" s="369" t="s">
        <x:v>117</x:v>
      </x:c>
      <x:c r="P44" s="129" t="s">
        <x:v>123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1.1897530978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>
        <x:v>1.159096092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2.9880210126</x:v>
      </x:c>
      <x:c r="D46" s="377">
        <x:v>4.3092916753</x:v>
      </x:c>
      <x:c r="E46" s="378">
        <x:v>5.2273294344</x:v>
      </x:c>
      <x:c r="F46" s="379">
        <x:v>5.6598582418</x:v>
      </x:c>
      <x:c r="G46" s="380">
        <x:v>9.2280612953</x:v>
      </x:c>
      <x:c r="H46" s="20">
        <x:v>3.1049665473</x:v>
      </x:c>
      <x:c r="I46" s="380">
        <x:v>4.7602894719</x:v>
      </x:c>
      <x:c r="J46" s="20">
        <x:v>3.5986090163</x:v>
      </x:c>
      <x:c r="K46" s="380">
        <x:v>13.431548946</x:v>
      </x:c>
      <x:c r="L46" s="20">
        <x:v>10.572083094</x:v>
      </x:c>
      <x:c r="M46" s="380">
        <x:v>3.0603845182</x:v>
      </x:c>
      <x:c r="N46" s="20" t="s">
        <x:v>123</x:v>
      </x:c>
      <x:c r="O46" s="380">
        <x:v>10.561010336</x:v>
      </x:c>
      <x:c r="P46" s="20">
        <x:v>3.105194228</x:v>
      </x:c>
      <x:c r="Q46" s="13">
        <x:v>4.3655047115</x:v>
      </x:c>
      <x:c r="R46" s="13">
        <x:v>4.0910063045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240.583333</x:v>
      </x:c>
      <x:c r="D12" s="320" t="s">
        <x:v>611</x:v>
      </x:c>
      <x:c r="E12" s="321">
        <x:v>89.3333333</x:v>
      </x:c>
      <x:c r="F12" s="321">
        <x:v>85.5</x:v>
      </x:c>
      <x:c r="G12" s="320">
        <x:v>101</x:v>
      </x:c>
      <x:c r="H12" s="322">
        <x:v>139.583333</x:v>
      </x:c>
      <x:c r="I12" s="320">
        <x:v>129.833333</x:v>
      </x:c>
      <x:c r="J12" s="323">
        <x:v>110.75</x:v>
      </x:c>
      <x:c r="K12" s="320">
        <x:v>43.0833333</x:v>
      </x:c>
      <x:c r="L12" s="323">
        <x:v>76.25</x:v>
      </x:c>
      <x:c r="M12" s="320" t="s">
        <x:v>679</x:v>
      </x:c>
      <x:c r="N12" s="323" t="s">
        <x:v>679</x:v>
      </x:c>
      <x:c r="O12" s="91">
        <x:v>38.75</x:v>
      </x:c>
      <x:c r="P12" s="323">
        <x:v>201.833333</x:v>
      </x:c>
      <x:c r="Q12" s="321">
        <x:v>90.0833333</x:v>
      </x:c>
      <x:c r="R12" s="321">
        <x:v>150.5</x:v>
      </x:c>
      <x:c r="S12" s="324" t="s">
        <x:v>117</x:v>
      </x:c>
      <x:c r="T12" s="325" t="s">
        <x:v>117</x:v>
      </x:c>
      <x:c r="U12" s="326">
        <x:v>228.333333</x:v>
      </x:c>
      <x:c r="V12" s="326" t="s">
        <x:v>123</x:v>
      </x:c>
      <x:c r="W12" s="322" t="s">
        <x:v>611</x:v>
      </x:c>
      <x:c r="X12" s="451">
        <x:v>0.602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210.4</x:v>
      </x:c>
      <x:c r="D13" s="320" t="s">
        <x:v>611</x:v>
      </x:c>
      <x:c r="E13" s="321">
        <x:v>78</x:v>
      </x:c>
      <x:c r="F13" s="321">
        <x:v>73.4</x:v>
      </x:c>
      <x:c r="G13" s="320">
        <x:v>85</x:v>
      </x:c>
      <x:c r="H13" s="323">
        <x:v>125.4</x:v>
      </x:c>
      <x:c r="I13" s="321">
        <x:v>116.4</x:v>
      </x:c>
      <x:c r="J13" s="323">
        <x:v>94</x:v>
      </x:c>
      <x:c r="K13" s="320">
        <x:v>39</x:v>
      </x:c>
      <x:c r="L13" s="323">
        <x:v>67</x:v>
      </x:c>
      <x:c r="M13" s="321">
        <x:v>185.6</x:v>
      </x:c>
      <x:c r="N13" s="323">
        <x:v>12.4</x:v>
      </x:c>
      <x:c r="O13" s="91">
        <x:v>30.8</x:v>
      </x:c>
      <x:c r="P13" s="323">
        <x:v>179.6</x:v>
      </x:c>
      <x:c r="Q13" s="321">
        <x:v>73.6</x:v>
      </x:c>
      <x:c r="R13" s="321">
        <x:v>136.8</x:v>
      </x:c>
      <x:c r="S13" s="324" t="s">
        <x:v>117</x:v>
      </x:c>
      <x:c r="T13" s="325" t="s">
        <x:v>117</x:v>
      </x:c>
      <x:c r="U13" s="326">
        <x:v>198.8</x:v>
      </x:c>
      <x:c r="V13" s="326" t="s">
        <x:v>123</x:v>
      </x:c>
      <x:c r="W13" s="323" t="s">
        <x:v>611</x:v>
      </x:c>
      <x:c r="X13" s="452">
        <x:v>0.602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231.166666</x:v>
      </x:c>
      <x:c r="D14" s="328" t="s">
        <x:v>611</x:v>
      </x:c>
      <x:c r="E14" s="329">
        <x:v>87.5</x:v>
      </x:c>
      <x:c r="F14" s="329">
        <x:v>82.5</x:v>
      </x:c>
      <x:c r="G14" s="328">
        <x:v>96</x:v>
      </x:c>
      <x:c r="H14" s="330">
        <x:v>135.166666</x:v>
      </x:c>
      <x:c r="I14" s="328">
        <x:v>132.666666</x:v>
      </x:c>
      <x:c r="J14" s="331">
        <x:v>98.5</x:v>
      </x:c>
      <x:c r="K14" s="328">
        <x:v>44.6666666</x:v>
      </x:c>
      <x:c r="L14" s="331">
        <x:v>78</x:v>
      </x:c>
      <x:c r="M14" s="328">
        <x:v>205.833333</x:v>
      </x:c>
      <x:c r="N14" s="331">
        <x:v>12.3333333</x:v>
      </x:c>
      <x:c r="O14" s="332">
        <x:v>35.6666666</x:v>
      </x:c>
      <x:c r="P14" s="331">
        <x:v>195.5</x:v>
      </x:c>
      <x:c r="Q14" s="328">
        <x:v>89.1666666</x:v>
      </x:c>
      <x:c r="R14" s="329">
        <x:v>142</x:v>
      </x:c>
      <x:c r="S14" s="333" t="s">
        <x:v>117</x:v>
      </x:c>
      <x:c r="T14" s="334" t="s">
        <x:v>117</x:v>
      </x:c>
      <x:c r="U14" s="335">
        <x:v>219.166666</x:v>
      </x:c>
      <x:c r="V14" s="335" t="s">
        <x:v>123</x:v>
      </x:c>
      <x:c r="W14" s="330" t="s">
        <x:v>611</x:v>
      </x:c>
      <x:c r="X14" s="451">
        <x:v>0.602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82</x:v>
      </x:c>
      <x:c r="D15" s="337">
        <x:v>28</x:v>
      </x:c>
      <x:c r="E15" s="338">
        <x:v>23</x:v>
      </x:c>
      <x:c r="F15" s="338">
        <x:v>31</x:v>
      </x:c>
      <x:c r="G15" s="337">
        <x:v>24</x:v>
      </x:c>
      <x:c r="H15" s="339">
        <x:v>58</x:v>
      </x:c>
      <x:c r="I15" s="337">
        <x:v>37</x:v>
      </x:c>
      <x:c r="J15" s="340">
        <x:v>45</x:v>
      </x:c>
      <x:c r="K15" s="337">
        <x:v>12</x:v>
      </x:c>
      <x:c r="L15" s="340">
        <x:v>25</x:v>
      </x:c>
      <x:c r="M15" s="337">
        <x:v>68</x:v>
      </x:c>
      <x:c r="N15" s="340">
        <x:v>10</x:v>
      </x:c>
      <x:c r="O15" s="341">
        <x:v>19</x:v>
      </x:c>
      <x:c r="P15" s="340">
        <x:v>63</x:v>
      </x:c>
      <x:c r="Q15" s="338">
        <x:v>36</x:v>
      </x:c>
      <x:c r="R15" s="338">
        <x:v>46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246</x:v>
      </x:c>
      <x:c r="D16" s="320">
        <x:v>62</x:v>
      </x:c>
      <x:c r="E16" s="321">
        <x:v>73</x:v>
      </x:c>
      <x:c r="F16" s="323">
        <x:v>111</x:v>
      </x:c>
      <x:c r="G16" s="321">
        <x:v>113</x:v>
      </x:c>
      <x:c r="H16" s="323">
        <x:v>133</x:v>
      </x:c>
      <x:c r="I16" s="321">
        <x:v>129</x:v>
      </x:c>
      <x:c r="J16" s="323">
        <x:v>117</x:v>
      </x:c>
      <x:c r="K16" s="321">
        <x:v>51</x:v>
      </x:c>
      <x:c r="L16" s="323">
        <x:v>78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>
        <x:v>86</x:v>
      </x:c>
      <x:c r="R16" s="321">
        <x:v>160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177</x:v>
      </x:c>
      <x:c r="D17" s="320">
        <x:v>52</x:v>
      </x:c>
      <x:c r="E17" s="321">
        <x:v>49</x:v>
      </x:c>
      <x:c r="F17" s="345">
        <x:v>76</x:v>
      </x:c>
      <x:c r="G17" s="321">
        <x:v>70</x:v>
      </x:c>
      <x:c r="H17" s="345">
        <x:v>107</x:v>
      </x:c>
      <x:c r="I17" s="321">
        <x:v>87</x:v>
      </x:c>
      <x:c r="J17" s="345">
        <x:v>90</x:v>
      </x:c>
      <x:c r="K17" s="321">
        <x:v>33</x:v>
      </x:c>
      <x:c r="L17" s="345">
        <x:v>54</x:v>
      </x:c>
      <x:c r="M17" s="321">
        <x:v>161</x:v>
      </x:c>
      <x:c r="N17" s="321">
        <x:v>10</x:v>
      </x:c>
      <x:c r="O17" s="91">
        <x:v>15</x:v>
      </x:c>
      <x:c r="P17" s="323">
        <x:v>162</x:v>
      </x:c>
      <x:c r="Q17" s="321">
        <x:v>64</x:v>
      </x:c>
      <x:c r="R17" s="321">
        <x:v>113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44.5</x:v>
      </x:c>
      <x:c r="D19" s="320" t="s">
        <x:v>679</x:v>
      </x:c>
      <x:c r="E19" s="346" t="s">
        <x:v>123</x:v>
      </x:c>
      <x:c r="F19" s="321" t="s">
        <x:v>123</x:v>
      </x:c>
      <x:c r="G19" s="91" t="s">
        <x:v>117</x:v>
      </x:c>
      <x:c r="H19" s="322">
        <x:v>44.5</x:v>
      </x:c>
      <x:c r="I19" s="91" t="s">
        <x:v>679</x:v>
      </x:c>
      <x:c r="J19" s="322" t="s">
        <x:v>679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43.5</x:v>
      </x:c>
      <x:c r="V19" s="326" t="s">
        <x:v>117</x:v>
      </x:c>
      <x:c r="W19" s="322" t="s">
        <x:v>123</x:v>
      </x:c>
      <x:c r="X19" s="451">
        <x:v>0.716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40.4</x:v>
      </x:c>
      <x:c r="D20" s="320">
        <x:v>32</x:v>
      </x:c>
      <x:c r="E20" s="321" t="s">
        <x:v>123</x:v>
      </x:c>
      <x:c r="F20" s="321" t="s">
        <x:v>123</x:v>
      </x:c>
      <x:c r="G20" s="91" t="s">
        <x:v>117</x:v>
      </x:c>
      <x:c r="H20" s="322">
        <x:v>40.4</x:v>
      </x:c>
      <x:c r="I20" s="91">
        <x:v>19.6</x:v>
      </x:c>
      <x:c r="J20" s="322">
        <x:v>20.8</x:v>
      </x:c>
      <x:c r="K20" s="91" t="s">
        <x:v>123</x:v>
      </x:c>
      <x:c r="L20" s="322" t="s">
        <x:v>123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39.4</x:v>
      </x:c>
      <x:c r="V20" s="326" t="s">
        <x:v>117</x:v>
      </x:c>
      <x:c r="W20" s="322" t="s">
        <x:v>123</x:v>
      </x:c>
      <x:c r="X20" s="453">
        <x:v>0.716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41.8333333</x:v>
      </x:c>
      <x:c r="D21" s="328">
        <x:v>31.8333333</x:v>
      </x:c>
      <x:c r="E21" s="329" t="s">
        <x:v>123</x:v>
      </x:c>
      <x:c r="F21" s="329" t="s">
        <x:v>123</x:v>
      </x:c>
      <x:c r="G21" s="332" t="s">
        <x:v>117</x:v>
      </x:c>
      <x:c r="H21" s="330">
        <x:v>41.8333333</x:v>
      </x:c>
      <x:c r="I21" s="332" t="s">
        <x:v>679</x:v>
      </x:c>
      <x:c r="J21" s="330" t="s">
        <x:v>679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40.8333333</x:v>
      </x:c>
      <x:c r="V21" s="335" t="s">
        <x:v>117</x:v>
      </x:c>
      <x:c r="W21" s="330" t="s">
        <x:v>123</x:v>
      </x:c>
      <x:c r="X21" s="451">
        <x:v>0.716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117</x:v>
      </x:c>
      <x:c r="E22" s="338" t="s">
        <x:v>123</x:v>
      </x:c>
      <x:c r="F22" s="338" t="s">
        <x:v>123</x:v>
      </x:c>
      <x:c r="G22" s="341" t="s">
        <x:v>123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123</x:v>
      </x:c>
      <x:c r="L22" s="339" t="s">
        <x:v>117</x:v>
      </x:c>
      <x:c r="M22" s="341" t="s">
        <x:v>123</x:v>
      </x:c>
      <x:c r="N22" s="339" t="s">
        <x:v>123</x:v>
      </x:c>
      <x:c r="O22" s="341" t="s">
        <x:v>117</x:v>
      </x:c>
      <x:c r="P22" s="339" t="s">
        <x:v>123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181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>
        <x:v>163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0.819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137</x:v>
      </x:c>
      <x:c r="D24" s="351">
        <x:v>62</x:v>
      </x:c>
      <x:c r="E24" s="352">
        <x:v>42</x:v>
      </x:c>
      <x:c r="F24" s="353">
        <x:v>33</x:v>
      </x:c>
      <x:c r="G24" s="354">
        <x:v>14</x:v>
      </x:c>
      <x:c r="H24" s="355">
        <x:v>123</x:v>
      </x:c>
      <x:c r="I24" s="354">
        <x:v>49</x:v>
      </x:c>
      <x:c r="J24" s="355">
        <x:v>88</x:v>
      </x:c>
      <x:c r="K24" s="354">
        <x:v>6</x:v>
      </x:c>
      <x:c r="L24" s="355">
        <x:v>10</x:v>
      </x:c>
      <x:c r="M24" s="354">
        <x:v>130</x:v>
      </x:c>
      <x:c r="N24" s="355" t="s">
        <x:v>123</x:v>
      </x:c>
      <x:c r="O24" s="354">
        <x:v>9</x:v>
      </x:c>
      <x:c r="P24" s="355">
        <x:v>128</x:v>
      </x:c>
      <x:c r="Q24" s="356">
        <x:v>61</x:v>
      </x:c>
      <x:c r="R24" s="356">
        <x:v>76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0.819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287</x:v>
      </x:c>
      <x:c r="D33" s="320">
        <x:v>76</x:v>
      </x:c>
      <x:c r="E33" s="321">
        <x:v>105</x:v>
      </x:c>
      <x:c r="F33" s="321">
        <x:v>106</x:v>
      </x:c>
      <x:c r="G33" s="320">
        <x:v>117</x:v>
      </x:c>
      <x:c r="H33" s="322">
        <x:v>170</x:v>
      </x:c>
      <x:c r="I33" s="320">
        <x:v>162</x:v>
      </x:c>
      <x:c r="J33" s="323">
        <x:v>125</x:v>
      </x:c>
      <x:c r="K33" s="320">
        <x:v>57</x:v>
      </x:c>
      <x:c r="L33" s="323">
        <x:v>92</x:v>
      </x:c>
      <x:c r="M33" s="320">
        <x:v>254</x:v>
      </x:c>
      <x:c r="N33" s="323">
        <x:v>16</x:v>
      </x:c>
      <x:c r="O33" s="91">
        <x:v>46</x:v>
      </x:c>
      <x:c r="P33" s="323">
        <x:v>241</x:v>
      </x:c>
      <x:c r="Q33" s="321">
        <x:v>108</x:v>
      </x:c>
      <x:c r="R33" s="321">
        <x:v>179</x:v>
      </x:c>
      <x:c r="S33" s="324">
        <x:v>0</x:v>
      </x:c>
      <x:c r="T33" s="325">
        <x:v>0</x:v>
      </x:c>
      <x:c r="U33" s="326">
        <x:v>272</x:v>
      </x:c>
      <x:c r="V33" s="326">
        <x:v>5</x:v>
      </x:c>
      <x:c r="W33" s="322">
        <x:v>10</x:v>
      </x:c>
      <x:c r="X33" s="451">
        <x:v>0.602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287</x:v>
      </x:c>
      <x:c r="D34" s="320">
        <x:v>76</x:v>
      </x:c>
      <x:c r="E34" s="321">
        <x:v>105</x:v>
      </x:c>
      <x:c r="F34" s="321">
        <x:v>106</x:v>
      </x:c>
      <x:c r="G34" s="320">
        <x:v>117</x:v>
      </x:c>
      <x:c r="H34" s="323">
        <x:v>170</x:v>
      </x:c>
      <x:c r="I34" s="321">
        <x:v>162</x:v>
      </x:c>
      <x:c r="J34" s="323">
        <x:v>125</x:v>
      </x:c>
      <x:c r="K34" s="320">
        <x:v>57</x:v>
      </x:c>
      <x:c r="L34" s="323">
        <x:v>92</x:v>
      </x:c>
      <x:c r="M34" s="321">
        <x:v>254</x:v>
      </x:c>
      <x:c r="N34" s="323">
        <x:v>16</x:v>
      </x:c>
      <x:c r="O34" s="91">
        <x:v>46</x:v>
      </x:c>
      <x:c r="P34" s="323">
        <x:v>241</x:v>
      </x:c>
      <x:c r="Q34" s="321">
        <x:v>108</x:v>
      </x:c>
      <x:c r="R34" s="321">
        <x:v>179</x:v>
      </x:c>
      <x:c r="S34" s="324">
        <x:v>0</x:v>
      </x:c>
      <x:c r="T34" s="325">
        <x:v>0</x:v>
      </x:c>
      <x:c r="U34" s="326">
        <x:v>272</x:v>
      </x:c>
      <x:c r="V34" s="326">
        <x:v>5</x:v>
      </x:c>
      <x:c r="W34" s="323">
        <x:v>10</x:v>
      </x:c>
      <x:c r="X34" s="452">
        <x:v>0.602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287</x:v>
      </x:c>
      <x:c r="D35" s="328">
        <x:v>76</x:v>
      </x:c>
      <x:c r="E35" s="329">
        <x:v>105</x:v>
      </x:c>
      <x:c r="F35" s="329">
        <x:v>106</x:v>
      </x:c>
      <x:c r="G35" s="328">
        <x:v>117</x:v>
      </x:c>
      <x:c r="H35" s="330">
        <x:v>170</x:v>
      </x:c>
      <x:c r="I35" s="328">
        <x:v>162</x:v>
      </x:c>
      <x:c r="J35" s="331">
        <x:v>125</x:v>
      </x:c>
      <x:c r="K35" s="328">
        <x:v>57</x:v>
      </x:c>
      <x:c r="L35" s="331">
        <x:v>92</x:v>
      </x:c>
      <x:c r="M35" s="328">
        <x:v>254</x:v>
      </x:c>
      <x:c r="N35" s="331">
        <x:v>16</x:v>
      </x:c>
      <x:c r="O35" s="332">
        <x:v>46</x:v>
      </x:c>
      <x:c r="P35" s="331">
        <x:v>241</x:v>
      </x:c>
      <x:c r="Q35" s="328">
        <x:v>108</x:v>
      </x:c>
      <x:c r="R35" s="329">
        <x:v>179</x:v>
      </x:c>
      <x:c r="S35" s="333">
        <x:v>0</x:v>
      </x:c>
      <x:c r="T35" s="334">
        <x:v>0</x:v>
      </x:c>
      <x:c r="U35" s="335">
        <x:v>272</x:v>
      </x:c>
      <x:c r="V35" s="335">
        <x:v>5</x:v>
      </x:c>
      <x:c r="W35" s="330">
        <x:v>10</x:v>
      </x:c>
      <x:c r="X35" s="451">
        <x:v>0.602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585</x:v>
      </x:c>
      <x:c r="D36" s="337">
        <x:v>168</x:v>
      </x:c>
      <x:c r="E36" s="338">
        <x:v>218</x:v>
      </x:c>
      <x:c r="F36" s="338">
        <x:v>199</x:v>
      </x:c>
      <x:c r="G36" s="337">
        <x:v>276</x:v>
      </x:c>
      <x:c r="H36" s="339">
        <x:v>309</x:v>
      </x:c>
      <x:c r="I36" s="337">
        <x:v>317</x:v>
      </x:c>
      <x:c r="J36" s="340">
        <x:v>268</x:v>
      </x:c>
      <x:c r="K36" s="337">
        <x:v>111</x:v>
      </x:c>
      <x:c r="L36" s="340">
        <x:v>206</x:v>
      </x:c>
      <x:c r="M36" s="337">
        <x:v>518</x:v>
      </x:c>
      <x:c r="N36" s="340">
        <x:v>36</x:v>
      </x:c>
      <x:c r="O36" s="341">
        <x:v>83</x:v>
      </x:c>
      <x:c r="P36" s="340">
        <x:v>502</x:v>
      </x:c>
      <x:c r="Q36" s="338">
        <x:v>256</x:v>
      </x:c>
      <x:c r="R36" s="338">
        <x:v>329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267</x:v>
      </x:c>
      <x:c r="D37" s="320">
        <x:v>69</x:v>
      </x:c>
      <x:c r="E37" s="321">
        <x:v>78</x:v>
      </x:c>
      <x:c r="F37" s="323">
        <x:v>120</x:v>
      </x:c>
      <x:c r="G37" s="321">
        <x:v>131</x:v>
      </x:c>
      <x:c r="H37" s="323">
        <x:v>136</x:v>
      </x:c>
      <x:c r="I37" s="321">
        <x:v>139</x:v>
      </x:c>
      <x:c r="J37" s="323">
        <x:v>128</x:v>
      </x:c>
      <x:c r="K37" s="321">
        <x:v>54</x:v>
      </x:c>
      <x:c r="L37" s="323">
        <x:v>85</x:v>
      </x:c>
      <x:c r="M37" s="321">
        <x:v>245</x:v>
      </x:c>
      <x:c r="N37" s="321">
        <x:v>15</x:v>
      </x:c>
      <x:c r="O37" s="91">
        <x:v>30</x:v>
      </x:c>
      <x:c r="P37" s="323">
        <x:v>237</x:v>
      </x:c>
      <x:c r="Q37" s="321">
        <x:v>97</x:v>
      </x:c>
      <x:c r="R37" s="321">
        <x:v>170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267</x:v>
      </x:c>
      <x:c r="D38" s="320">
        <x:v>69</x:v>
      </x:c>
      <x:c r="E38" s="321">
        <x:v>78</x:v>
      </x:c>
      <x:c r="F38" s="345">
        <x:v>120</x:v>
      </x:c>
      <x:c r="G38" s="321">
        <x:v>131</x:v>
      </x:c>
      <x:c r="H38" s="345">
        <x:v>136</x:v>
      </x:c>
      <x:c r="I38" s="321">
        <x:v>139</x:v>
      </x:c>
      <x:c r="J38" s="345">
        <x:v>128</x:v>
      </x:c>
      <x:c r="K38" s="321">
        <x:v>54</x:v>
      </x:c>
      <x:c r="L38" s="345">
        <x:v>85</x:v>
      </x:c>
      <x:c r="M38" s="321">
        <x:v>245</x:v>
      </x:c>
      <x:c r="N38" s="321">
        <x:v>15</x:v>
      </x:c>
      <x:c r="O38" s="91">
        <x:v>30</x:v>
      </x:c>
      <x:c r="P38" s="323">
        <x:v>237</x:v>
      </x:c>
      <x:c r="Q38" s="321">
        <x:v>97</x:v>
      </x:c>
      <x:c r="R38" s="321">
        <x:v>170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48</x:v>
      </x:c>
      <x:c r="D40" s="320">
        <x:v>36</x:v>
      </x:c>
      <x:c r="E40" s="346">
        <x:v>10</x:v>
      </x:c>
      <x:c r="F40" s="321">
        <x:v>5</x:v>
      </x:c>
      <x:c r="G40" s="91">
        <x:v>0</x:v>
      </x:c>
      <x:c r="H40" s="322">
        <x:v>48</x:v>
      </x:c>
      <x:c r="I40" s="91">
        <x:v>23</x:v>
      </x:c>
      <x:c r="J40" s="322">
        <x:v>25</x:v>
      </x:c>
      <x:c r="K40" s="91">
        <x:v>0</x:v>
      </x:c>
      <x:c r="L40" s="322">
        <x:v>10</x:v>
      </x:c>
      <x:c r="M40" s="91">
        <x:v>45</x:v>
      </x:c>
      <x:c r="N40" s="322">
        <x:v>5</x:v>
      </x:c>
      <x:c r="O40" s="91">
        <x:v>5</x:v>
      </x:c>
      <x:c r="P40" s="322">
        <x:v>45</x:v>
      </x:c>
      <x:c r="Q40" s="326">
        <x:v>13</x:v>
      </x:c>
      <x:c r="R40" s="326">
        <x:v>35</x:v>
      </x:c>
      <x:c r="S40" s="324">
        <x:v>0</x:v>
      </x:c>
      <x:c r="T40" s="344">
        <x:v>0</x:v>
      </x:c>
      <x:c r="U40" s="91">
        <x:v>47</x:v>
      </x:c>
      <x:c r="V40" s="326">
        <x:v>0</x:v>
      </x:c>
      <x:c r="W40" s="322">
        <x:v>0</x:v>
      </x:c>
      <x:c r="X40" s="451">
        <x:v>0.716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48</x:v>
      </x:c>
      <x:c r="D41" s="320">
        <x:v>36</x:v>
      </x:c>
      <x:c r="E41" s="321">
        <x:v>10</x:v>
      </x:c>
      <x:c r="F41" s="321">
        <x:v>5</x:v>
      </x:c>
      <x:c r="G41" s="91">
        <x:v>0</x:v>
      </x:c>
      <x:c r="H41" s="322">
        <x:v>48</x:v>
      </x:c>
      <x:c r="I41" s="91">
        <x:v>23</x:v>
      </x:c>
      <x:c r="J41" s="322">
        <x:v>25</x:v>
      </x:c>
      <x:c r="K41" s="91">
        <x:v>0</x:v>
      </x:c>
      <x:c r="L41" s="322">
        <x:v>10</x:v>
      </x:c>
      <x:c r="M41" s="91">
        <x:v>45</x:v>
      </x:c>
      <x:c r="N41" s="322">
        <x:v>5</x:v>
      </x:c>
      <x:c r="O41" s="91">
        <x:v>5</x:v>
      </x:c>
      <x:c r="P41" s="322">
        <x:v>45</x:v>
      </x:c>
      <x:c r="Q41" s="326">
        <x:v>13</x:v>
      </x:c>
      <x:c r="R41" s="326">
        <x:v>35</x:v>
      </x:c>
      <x:c r="S41" s="324">
        <x:v>0</x:v>
      </x:c>
      <x:c r="T41" s="344">
        <x:v>0</x:v>
      </x:c>
      <x:c r="U41" s="91">
        <x:v>47</x:v>
      </x:c>
      <x:c r="V41" s="326">
        <x:v>0</x:v>
      </x:c>
      <x:c r="W41" s="322">
        <x:v>0</x:v>
      </x:c>
      <x:c r="X41" s="453">
        <x:v>0.716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48</x:v>
      </x:c>
      <x:c r="D42" s="328">
        <x:v>36</x:v>
      </x:c>
      <x:c r="E42" s="329">
        <x:v>10</x:v>
      </x:c>
      <x:c r="F42" s="329">
        <x:v>5</x:v>
      </x:c>
      <x:c r="G42" s="332">
        <x:v>0</x:v>
      </x:c>
      <x:c r="H42" s="330">
        <x:v>48</x:v>
      </x:c>
      <x:c r="I42" s="332">
        <x:v>23</x:v>
      </x:c>
      <x:c r="J42" s="330">
        <x:v>25</x:v>
      </x:c>
      <x:c r="K42" s="332">
        <x:v>0</x:v>
      </x:c>
      <x:c r="L42" s="330">
        <x:v>10</x:v>
      </x:c>
      <x:c r="M42" s="332">
        <x:v>45</x:v>
      </x:c>
      <x:c r="N42" s="330">
        <x:v>5</x:v>
      </x:c>
      <x:c r="O42" s="332">
        <x:v>5</x:v>
      </x:c>
      <x:c r="P42" s="330">
        <x:v>45</x:v>
      </x:c>
      <x:c r="Q42" s="335">
        <x:v>13</x:v>
      </x:c>
      <x:c r="R42" s="335">
        <x:v>35</x:v>
      </x:c>
      <x:c r="S42" s="333">
        <x:v>0</x:v>
      </x:c>
      <x:c r="T42" s="347">
        <x:v>0</x:v>
      </x:c>
      <x:c r="U42" s="332">
        <x:v>47</x:v>
      </x:c>
      <x:c r="V42" s="335">
        <x:v>0</x:v>
      </x:c>
      <x:c r="W42" s="330">
        <x:v>0</x:v>
      </x:c>
      <x:c r="X42" s="451">
        <x:v>0.716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185</x:v>
      </x:c>
      <x:c r="D44" s="320">
        <x:v>82</x:v>
      </x:c>
      <x:c r="E44" s="326">
        <x:v>57</x:v>
      </x:c>
      <x:c r="F44" s="321">
        <x:v>46</x:v>
      </x:c>
      <x:c r="G44" s="320">
        <x:v>18</x:v>
      </x:c>
      <x:c r="H44" s="322">
        <x:v>167</x:v>
      </x:c>
      <x:c r="I44" s="91">
        <x:v>78</x:v>
      </x:c>
      <x:c r="J44" s="322">
        <x:v>107</x:v>
      </x:c>
      <x:c r="K44" s="91">
        <x:v>10</x:v>
      </x:c>
      <x:c r="L44" s="322">
        <x:v>19</x:v>
      </x:c>
      <x:c r="M44" s="91">
        <x:v>176</x:v>
      </x:c>
      <x:c r="N44" s="322">
        <x:v>10</x:v>
      </x:c>
      <x:c r="O44" s="91">
        <x:v>13</x:v>
      </x:c>
      <x:c r="P44" s="322">
        <x:v>172</x:v>
      </x:c>
      <x:c r="Q44" s="326">
        <x:v>86</x:v>
      </x:c>
      <x:c r="R44" s="326">
        <x:v>99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0.819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185</x:v>
      </x:c>
      <x:c r="D45" s="351">
        <x:v>82</x:v>
      </x:c>
      <x:c r="E45" s="352">
        <x:v>57</x:v>
      </x:c>
      <x:c r="F45" s="353">
        <x:v>46</x:v>
      </x:c>
      <x:c r="G45" s="354">
        <x:v>18</x:v>
      </x:c>
      <x:c r="H45" s="355">
        <x:v>167</x:v>
      </x:c>
      <x:c r="I45" s="354">
        <x:v>78</x:v>
      </x:c>
      <x:c r="J45" s="355">
        <x:v>107</x:v>
      </x:c>
      <x:c r="K45" s="354">
        <x:v>10</x:v>
      </x:c>
      <x:c r="L45" s="355">
        <x:v>19</x:v>
      </x:c>
      <x:c r="M45" s="354">
        <x:v>176</x:v>
      </x:c>
      <x:c r="N45" s="355">
        <x:v>10</x:v>
      </x:c>
      <x:c r="O45" s="354">
        <x:v>13</x:v>
      </x:c>
      <x:c r="P45" s="355">
        <x:v>172</x:v>
      </x:c>
      <x:c r="Q45" s="356">
        <x:v>86</x:v>
      </x:c>
      <x:c r="R45" s="356">
        <x:v>99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0.819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